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19440" windowHeight="9780" activeTab="1"/>
  </bookViews>
  <sheets>
    <sheet name="таблица 2 СОШ 2021" sheetId="8" r:id="rId1"/>
    <sheet name="таблица 2 СОШ 2022" sheetId="9" r:id="rId2"/>
    <sheet name="таблица 2 СОШ 2023" sheetId="10" r:id="rId3"/>
    <sheet name="Лист2" sheetId="2" r:id="rId4"/>
    <sheet name="Лист3" sheetId="3" r:id="rId5"/>
  </sheets>
  <definedNames>
    <definedName name="sub_11000" localSheetId="0">'таблица 2 СОШ 2021'!#REF!</definedName>
    <definedName name="sub_11000" localSheetId="1">'таблица 2 СОШ 2022'!#REF!</definedName>
    <definedName name="sub_11000" localSheetId="2">'таблица 2 СОШ 2023'!#REF!</definedName>
    <definedName name="_xlnm.Print_Titles" localSheetId="0">'таблица 2 СОШ 2021'!$1:$6</definedName>
    <definedName name="_xlnm.Print_Titles" localSheetId="1">'таблица 2 СОШ 2022'!$1:$6</definedName>
    <definedName name="_xlnm.Print_Titles" localSheetId="2">'таблица 2 СОШ 2023'!$1:$6</definedName>
  </definedNames>
  <calcPr calcId="125725" iterate="1"/>
</workbook>
</file>

<file path=xl/calcChain.xml><?xml version="1.0" encoding="utf-8"?>
<calcChain xmlns="http://schemas.openxmlformats.org/spreadsheetml/2006/main">
  <c r="P54" i="9"/>
  <c r="AA56" i="8" l="1"/>
  <c r="AA8"/>
  <c r="AA9"/>
  <c r="AA10"/>
  <c r="AA11"/>
  <c r="AA12"/>
  <c r="AA13"/>
  <c r="AA14"/>
  <c r="AA15"/>
  <c r="AA16"/>
  <c r="AA17"/>
  <c r="AA18"/>
  <c r="AA19"/>
  <c r="AA20"/>
  <c r="AA21"/>
  <c r="AA22"/>
  <c r="AA23"/>
  <c r="AA24"/>
  <c r="AA25"/>
  <c r="AA26"/>
  <c r="AA27"/>
  <c r="AA28"/>
  <c r="AA29"/>
  <c r="AA30"/>
  <c r="AA31"/>
  <c r="AA32"/>
  <c r="AA33"/>
  <c r="AA34"/>
  <c r="AA35"/>
  <c r="AA36"/>
  <c r="AA37"/>
  <c r="AA38"/>
  <c r="AA39"/>
  <c r="AA40"/>
  <c r="AA41"/>
  <c r="AA42"/>
  <c r="AA43"/>
  <c r="AA44"/>
  <c r="AA45"/>
  <c r="AA46"/>
  <c r="AA47"/>
  <c r="AA48"/>
  <c r="AA49"/>
  <c r="AA50"/>
  <c r="AA51"/>
  <c r="AA52"/>
  <c r="AA53"/>
  <c r="AA54"/>
  <c r="AA55"/>
  <c r="AA7"/>
  <c r="Y55"/>
  <c r="T24" l="1"/>
  <c r="T23"/>
  <c r="T22"/>
  <c r="T21"/>
  <c r="T20"/>
  <c r="W24" l="1"/>
  <c r="T56" l="1"/>
  <c r="U56"/>
  <c r="V56"/>
  <c r="W56"/>
  <c r="X56"/>
  <c r="Y56"/>
  <c r="Z56"/>
  <c r="S56"/>
  <c r="H56"/>
  <c r="I56"/>
  <c r="J56"/>
  <c r="L56"/>
  <c r="M56"/>
  <c r="N56"/>
  <c r="O56"/>
  <c r="P56"/>
  <c r="E56"/>
  <c r="K55"/>
  <c r="G55"/>
  <c r="P55" i="10"/>
  <c r="Q55" i="8" l="1"/>
  <c r="Y59" i="9"/>
  <c r="W19"/>
  <c r="F55" i="8" l="1"/>
  <c r="Y55" i="10"/>
  <c r="W55"/>
  <c r="V55"/>
  <c r="U55"/>
  <c r="T55"/>
  <c r="S55"/>
  <c r="O55"/>
  <c r="N55"/>
  <c r="M55"/>
  <c r="J55"/>
  <c r="I55"/>
  <c r="H55"/>
  <c r="E55"/>
  <c r="K54"/>
  <c r="G54"/>
  <c r="Q54" s="1"/>
  <c r="K53"/>
  <c r="G53"/>
  <c r="Q53" s="1"/>
  <c r="K52"/>
  <c r="G52"/>
  <c r="Q52" s="1"/>
  <c r="K51"/>
  <c r="G51"/>
  <c r="Q51" s="1"/>
  <c r="K50"/>
  <c r="G50"/>
  <c r="Q50" s="1"/>
  <c r="K49"/>
  <c r="G49"/>
  <c r="Q49" s="1"/>
  <c r="K48"/>
  <c r="G48"/>
  <c r="Q48" s="1"/>
  <c r="K47"/>
  <c r="G47"/>
  <c r="Q47" s="1"/>
  <c r="K46"/>
  <c r="G46"/>
  <c r="Q46" s="1"/>
  <c r="K45"/>
  <c r="G45"/>
  <c r="Q45" s="1"/>
  <c r="K44"/>
  <c r="G44"/>
  <c r="Q44" s="1"/>
  <c r="K43"/>
  <c r="G43"/>
  <c r="Q43" s="1"/>
  <c r="K42"/>
  <c r="G42"/>
  <c r="Q42" s="1"/>
  <c r="K41"/>
  <c r="G41"/>
  <c r="Q41" s="1"/>
  <c r="K40"/>
  <c r="G40"/>
  <c r="Q40" s="1"/>
  <c r="K39"/>
  <c r="G39"/>
  <c r="Q39" s="1"/>
  <c r="K38"/>
  <c r="G38"/>
  <c r="Q38" s="1"/>
  <c r="K37"/>
  <c r="G37"/>
  <c r="Q37" s="1"/>
  <c r="K36"/>
  <c r="G36"/>
  <c r="Q36" s="1"/>
  <c r="K35"/>
  <c r="G35"/>
  <c r="Q35" s="1"/>
  <c r="K34"/>
  <c r="G34"/>
  <c r="Q34" s="1"/>
  <c r="K33"/>
  <c r="G33"/>
  <c r="Q33" s="1"/>
  <c r="K32"/>
  <c r="G32"/>
  <c r="Q32" s="1"/>
  <c r="K31"/>
  <c r="G31"/>
  <c r="Q31" s="1"/>
  <c r="K30"/>
  <c r="G30"/>
  <c r="Q30" s="1"/>
  <c r="K29"/>
  <c r="G29"/>
  <c r="Q29" s="1"/>
  <c r="L28"/>
  <c r="L55" s="1"/>
  <c r="K28"/>
  <c r="G28"/>
  <c r="Q28" s="1"/>
  <c r="K27"/>
  <c r="G27"/>
  <c r="Q27" s="1"/>
  <c r="K26"/>
  <c r="G26"/>
  <c r="Q26" s="1"/>
  <c r="K25"/>
  <c r="G25"/>
  <c r="Q25" s="1"/>
  <c r="K24"/>
  <c r="G24"/>
  <c r="Q24" s="1"/>
  <c r="K23"/>
  <c r="G23"/>
  <c r="Q23" s="1"/>
  <c r="K22"/>
  <c r="G22"/>
  <c r="Q22" s="1"/>
  <c r="K21"/>
  <c r="G21"/>
  <c r="Q21" s="1"/>
  <c r="K20"/>
  <c r="G20"/>
  <c r="Q20" s="1"/>
  <c r="K19"/>
  <c r="G19"/>
  <c r="Q19" s="1"/>
  <c r="K18"/>
  <c r="G18"/>
  <c r="Q18" s="1"/>
  <c r="K17"/>
  <c r="G17"/>
  <c r="Q17" s="1"/>
  <c r="K16"/>
  <c r="G16"/>
  <c r="Q16" s="1"/>
  <c r="K15"/>
  <c r="G15"/>
  <c r="Q15" s="1"/>
  <c r="K14"/>
  <c r="G14"/>
  <c r="Q14" s="1"/>
  <c r="K13"/>
  <c r="G13"/>
  <c r="Q13" s="1"/>
  <c r="K12"/>
  <c r="G12"/>
  <c r="Q12" s="1"/>
  <c r="K11"/>
  <c r="G11"/>
  <c r="Q11" s="1"/>
  <c r="K10"/>
  <c r="G10"/>
  <c r="Q10" s="1"/>
  <c r="K9"/>
  <c r="G9"/>
  <c r="Q9" s="1"/>
  <c r="K8"/>
  <c r="G8"/>
  <c r="Q8" s="1"/>
  <c r="K7"/>
  <c r="K55" s="1"/>
  <c r="G7"/>
  <c r="G55" s="1"/>
  <c r="Y55" i="9"/>
  <c r="W55"/>
  <c r="W59" s="1"/>
  <c r="V55"/>
  <c r="U55"/>
  <c r="T55"/>
  <c r="S55"/>
  <c r="P55"/>
  <c r="O55"/>
  <c r="N55"/>
  <c r="M55"/>
  <c r="J55"/>
  <c r="I55"/>
  <c r="H55"/>
  <c r="E55"/>
  <c r="K54"/>
  <c r="G54"/>
  <c r="Q54" s="1"/>
  <c r="K53"/>
  <c r="G53"/>
  <c r="Q53" s="1"/>
  <c r="K52"/>
  <c r="G52"/>
  <c r="Q52" s="1"/>
  <c r="K51"/>
  <c r="G51"/>
  <c r="Q51" s="1"/>
  <c r="K50"/>
  <c r="G50"/>
  <c r="Q50" s="1"/>
  <c r="K49"/>
  <c r="G49"/>
  <c r="Q49" s="1"/>
  <c r="K48"/>
  <c r="G48"/>
  <c r="Q48" s="1"/>
  <c r="K47"/>
  <c r="G47"/>
  <c r="Q47" s="1"/>
  <c r="K46"/>
  <c r="G46"/>
  <c r="Q46" s="1"/>
  <c r="K45"/>
  <c r="G45"/>
  <c r="Q45" s="1"/>
  <c r="K44"/>
  <c r="G44"/>
  <c r="Q44" s="1"/>
  <c r="K43"/>
  <c r="G43"/>
  <c r="Q43" s="1"/>
  <c r="K42"/>
  <c r="G42"/>
  <c r="Q42" s="1"/>
  <c r="K41"/>
  <c r="G41"/>
  <c r="Q41" s="1"/>
  <c r="K40"/>
  <c r="G40"/>
  <c r="Q40" s="1"/>
  <c r="K39"/>
  <c r="G39"/>
  <c r="Q39" s="1"/>
  <c r="K38"/>
  <c r="G38"/>
  <c r="Q38" s="1"/>
  <c r="K37"/>
  <c r="G37"/>
  <c r="Q37" s="1"/>
  <c r="K36"/>
  <c r="G36"/>
  <c r="Q36" s="1"/>
  <c r="K35"/>
  <c r="G35"/>
  <c r="Q35" s="1"/>
  <c r="K34"/>
  <c r="G34"/>
  <c r="Q34" s="1"/>
  <c r="K33"/>
  <c r="G33"/>
  <c r="Q33" s="1"/>
  <c r="K32"/>
  <c r="G32"/>
  <c r="Q32" s="1"/>
  <c r="K31"/>
  <c r="G31"/>
  <c r="Q31" s="1"/>
  <c r="K30"/>
  <c r="G30"/>
  <c r="Q30" s="1"/>
  <c r="K29"/>
  <c r="G29"/>
  <c r="Q29" s="1"/>
  <c r="L28"/>
  <c r="L55" s="1"/>
  <c r="K28"/>
  <c r="Q28" s="1"/>
  <c r="G28"/>
  <c r="K27"/>
  <c r="G27"/>
  <c r="Q27" s="1"/>
  <c r="K26"/>
  <c r="G26"/>
  <c r="Q26" s="1"/>
  <c r="K25"/>
  <c r="G25"/>
  <c r="Q25" s="1"/>
  <c r="K24"/>
  <c r="G24"/>
  <c r="Q24" s="1"/>
  <c r="K23"/>
  <c r="G23"/>
  <c r="Q23" s="1"/>
  <c r="K22"/>
  <c r="G22"/>
  <c r="Q22" s="1"/>
  <c r="K21"/>
  <c r="G21"/>
  <c r="Q21" s="1"/>
  <c r="K20"/>
  <c r="G20"/>
  <c r="Q20" s="1"/>
  <c r="K19"/>
  <c r="G19"/>
  <c r="K18"/>
  <c r="G18"/>
  <c r="Q18" s="1"/>
  <c r="K17"/>
  <c r="G17"/>
  <c r="Q17" s="1"/>
  <c r="K16"/>
  <c r="G16"/>
  <c r="Q16" s="1"/>
  <c r="K15"/>
  <c r="G15"/>
  <c r="Q15" s="1"/>
  <c r="K14"/>
  <c r="G14"/>
  <c r="Q14" s="1"/>
  <c r="K13"/>
  <c r="G13"/>
  <c r="Q13" s="1"/>
  <c r="K12"/>
  <c r="G12"/>
  <c r="Q12" s="1"/>
  <c r="K11"/>
  <c r="G11"/>
  <c r="Q11" s="1"/>
  <c r="K10"/>
  <c r="G10"/>
  <c r="Q10" s="1"/>
  <c r="K9"/>
  <c r="G9"/>
  <c r="Q9" s="1"/>
  <c r="K8"/>
  <c r="G8"/>
  <c r="Q8" s="1"/>
  <c r="K7"/>
  <c r="K55" s="1"/>
  <c r="G7"/>
  <c r="G55" s="1"/>
  <c r="Q19" l="1"/>
  <c r="F29" i="10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Q7"/>
  <c r="Q55" s="1"/>
  <c r="F28" i="9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Q7"/>
  <c r="AA7" i="10" l="1"/>
  <c r="F7"/>
  <c r="Q55" i="9"/>
  <c r="AA7" s="1"/>
  <c r="F7"/>
  <c r="AB7" i="10" l="1"/>
  <c r="AC7" s="1"/>
  <c r="AA30"/>
  <c r="AB30" s="1"/>
  <c r="AC30" s="1"/>
  <c r="AA32"/>
  <c r="AB32" s="1"/>
  <c r="AC32" s="1"/>
  <c r="AA34"/>
  <c r="AB34" s="1"/>
  <c r="AC34" s="1"/>
  <c r="AA36"/>
  <c r="AB36" s="1"/>
  <c r="AC36" s="1"/>
  <c r="AA38"/>
  <c r="AB38" s="1"/>
  <c r="AC38" s="1"/>
  <c r="AA40"/>
  <c r="AB40" s="1"/>
  <c r="AC40" s="1"/>
  <c r="AA42"/>
  <c r="AB42" s="1"/>
  <c r="AC42" s="1"/>
  <c r="AA44"/>
  <c r="AB44" s="1"/>
  <c r="AC44" s="1"/>
  <c r="AA46"/>
  <c r="AB46" s="1"/>
  <c r="AC46" s="1"/>
  <c r="AA48"/>
  <c r="AB48" s="1"/>
  <c r="AC48" s="1"/>
  <c r="AA50"/>
  <c r="AB50" s="1"/>
  <c r="AC50" s="1"/>
  <c r="AA52"/>
  <c r="AB52" s="1"/>
  <c r="AC52" s="1"/>
  <c r="AA54"/>
  <c r="AB54" s="1"/>
  <c r="AC54" s="1"/>
  <c r="AA9"/>
  <c r="AB9" s="1"/>
  <c r="AC9" s="1"/>
  <c r="AA11"/>
  <c r="AB11" s="1"/>
  <c r="AC11" s="1"/>
  <c r="AA13"/>
  <c r="AB13" s="1"/>
  <c r="AC13" s="1"/>
  <c r="AA15"/>
  <c r="AB15" s="1"/>
  <c r="AC15" s="1"/>
  <c r="AA17"/>
  <c r="AB17" s="1"/>
  <c r="AC17" s="1"/>
  <c r="AA19"/>
  <c r="AB19" s="1"/>
  <c r="AC19" s="1"/>
  <c r="AA21"/>
  <c r="AB21" s="1"/>
  <c r="AC21" s="1"/>
  <c r="AA23"/>
  <c r="AB23" s="1"/>
  <c r="AC23" s="1"/>
  <c r="AA25"/>
  <c r="AB25" s="1"/>
  <c r="AC25" s="1"/>
  <c r="AA27"/>
  <c r="AB27" s="1"/>
  <c r="AC27" s="1"/>
  <c r="AA29"/>
  <c r="AB29" s="1"/>
  <c r="AC29" s="1"/>
  <c r="AA31"/>
  <c r="AB31" s="1"/>
  <c r="AC31" s="1"/>
  <c r="AA33"/>
  <c r="AB33" s="1"/>
  <c r="AC33" s="1"/>
  <c r="AA35"/>
  <c r="AB35" s="1"/>
  <c r="AC35" s="1"/>
  <c r="AA37"/>
  <c r="AB37" s="1"/>
  <c r="AC37" s="1"/>
  <c r="AA39"/>
  <c r="AB39" s="1"/>
  <c r="AC39" s="1"/>
  <c r="AA41"/>
  <c r="AB41" s="1"/>
  <c r="AC41" s="1"/>
  <c r="AA43"/>
  <c r="AB43" s="1"/>
  <c r="AC43" s="1"/>
  <c r="AA45"/>
  <c r="AB45" s="1"/>
  <c r="AC45" s="1"/>
  <c r="AA47"/>
  <c r="AB47" s="1"/>
  <c r="AC47" s="1"/>
  <c r="AA49"/>
  <c r="AB49" s="1"/>
  <c r="AC49" s="1"/>
  <c r="AA51"/>
  <c r="AB51" s="1"/>
  <c r="AC51" s="1"/>
  <c r="AA53"/>
  <c r="AB53" s="1"/>
  <c r="AC53" s="1"/>
  <c r="AA8"/>
  <c r="AB8" s="1"/>
  <c r="AC8" s="1"/>
  <c r="AA10"/>
  <c r="AB10" s="1"/>
  <c r="AC10" s="1"/>
  <c r="AA12"/>
  <c r="AB12" s="1"/>
  <c r="AC12" s="1"/>
  <c r="AA14"/>
  <c r="AB14" s="1"/>
  <c r="AC14" s="1"/>
  <c r="AA16"/>
  <c r="AB16" s="1"/>
  <c r="AC16" s="1"/>
  <c r="AA18"/>
  <c r="AB18" s="1"/>
  <c r="AC18" s="1"/>
  <c r="AA20"/>
  <c r="AB20" s="1"/>
  <c r="AC20" s="1"/>
  <c r="AA22"/>
  <c r="AB22" s="1"/>
  <c r="AC22" s="1"/>
  <c r="AA24"/>
  <c r="AB24" s="1"/>
  <c r="AC24" s="1"/>
  <c r="AA26"/>
  <c r="AB26" s="1"/>
  <c r="AC26" s="1"/>
  <c r="AA28"/>
  <c r="AB28" s="1"/>
  <c r="AC28" s="1"/>
  <c r="AB7" i="9"/>
  <c r="AC7" s="1"/>
  <c r="AA30"/>
  <c r="AB30" s="1"/>
  <c r="AC30" s="1"/>
  <c r="AA32"/>
  <c r="AB32" s="1"/>
  <c r="AC32" s="1"/>
  <c r="AA34"/>
  <c r="AB34" s="1"/>
  <c r="AC34" s="1"/>
  <c r="AA36"/>
  <c r="AB36" s="1"/>
  <c r="AC36" s="1"/>
  <c r="AA38"/>
  <c r="AB38" s="1"/>
  <c r="AC38" s="1"/>
  <c r="AA40"/>
  <c r="AB40" s="1"/>
  <c r="AC40" s="1"/>
  <c r="AA42"/>
  <c r="AB42" s="1"/>
  <c r="AC42" s="1"/>
  <c r="AA44"/>
  <c r="AB44" s="1"/>
  <c r="AC44" s="1"/>
  <c r="AA46"/>
  <c r="AB46" s="1"/>
  <c r="AC46" s="1"/>
  <c r="AA48"/>
  <c r="AB48" s="1"/>
  <c r="AC48" s="1"/>
  <c r="AA50"/>
  <c r="AB50" s="1"/>
  <c r="AC50" s="1"/>
  <c r="AA52"/>
  <c r="AB52" s="1"/>
  <c r="AC52" s="1"/>
  <c r="AA54"/>
  <c r="AB54" s="1"/>
  <c r="AC54" s="1"/>
  <c r="AA8"/>
  <c r="AB8" s="1"/>
  <c r="AC8" s="1"/>
  <c r="AA10"/>
  <c r="AB10" s="1"/>
  <c r="AC10" s="1"/>
  <c r="AA12"/>
  <c r="AB12" s="1"/>
  <c r="AC12" s="1"/>
  <c r="AA14"/>
  <c r="AB14" s="1"/>
  <c r="AC14" s="1"/>
  <c r="AA16"/>
  <c r="AB16" s="1"/>
  <c r="AC16" s="1"/>
  <c r="AA18"/>
  <c r="AB18" s="1"/>
  <c r="AC18" s="1"/>
  <c r="AA21"/>
  <c r="AB21" s="1"/>
  <c r="AC21" s="1"/>
  <c r="AA23"/>
  <c r="AB23" s="1"/>
  <c r="AC23" s="1"/>
  <c r="AA25"/>
  <c r="AB25" s="1"/>
  <c r="AC25" s="1"/>
  <c r="AA27"/>
  <c r="AB27" s="1"/>
  <c r="AC27" s="1"/>
  <c r="AA29"/>
  <c r="AB29" s="1"/>
  <c r="AC29" s="1"/>
  <c r="AA31"/>
  <c r="AB31" s="1"/>
  <c r="AC31" s="1"/>
  <c r="AA33"/>
  <c r="AB33" s="1"/>
  <c r="AC33" s="1"/>
  <c r="AA35"/>
  <c r="AB35" s="1"/>
  <c r="AC35" s="1"/>
  <c r="AA37"/>
  <c r="AB37" s="1"/>
  <c r="AC37" s="1"/>
  <c r="AA39"/>
  <c r="AB39" s="1"/>
  <c r="AC39" s="1"/>
  <c r="AA41"/>
  <c r="AB41" s="1"/>
  <c r="AC41" s="1"/>
  <c r="AA43"/>
  <c r="AB43" s="1"/>
  <c r="AC43" s="1"/>
  <c r="AA45"/>
  <c r="AB45" s="1"/>
  <c r="AC45" s="1"/>
  <c r="AA47"/>
  <c r="AB47" s="1"/>
  <c r="AC47" s="1"/>
  <c r="AA49"/>
  <c r="AB49" s="1"/>
  <c r="AC49" s="1"/>
  <c r="AA51"/>
  <c r="AB51" s="1"/>
  <c r="AC51" s="1"/>
  <c r="AA53"/>
  <c r="AB53" s="1"/>
  <c r="AC53" s="1"/>
  <c r="AA28"/>
  <c r="AB28" s="1"/>
  <c r="AC28" s="1"/>
  <c r="AA9"/>
  <c r="AB9" s="1"/>
  <c r="AC9" s="1"/>
  <c r="AA11"/>
  <c r="AB11" s="1"/>
  <c r="AC11" s="1"/>
  <c r="AA13"/>
  <c r="AB13" s="1"/>
  <c r="AC13" s="1"/>
  <c r="AA15"/>
  <c r="AB15" s="1"/>
  <c r="AC15" s="1"/>
  <c r="AA17"/>
  <c r="AB17" s="1"/>
  <c r="AC17" s="1"/>
  <c r="AA20"/>
  <c r="AB20" s="1"/>
  <c r="AC20" s="1"/>
  <c r="AA22"/>
  <c r="AB22" s="1"/>
  <c r="AC22" s="1"/>
  <c r="AA24"/>
  <c r="AB24" s="1"/>
  <c r="AC24" s="1"/>
  <c r="AA26"/>
  <c r="AB26" s="1"/>
  <c r="AC26" s="1"/>
  <c r="AA19"/>
  <c r="AB19" s="1"/>
  <c r="AC19" s="1"/>
  <c r="G8" i="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7"/>
  <c r="G56" s="1"/>
  <c r="AA55" i="10" l="1"/>
  <c r="AA55" i="9"/>
  <c r="K8" i="8" l="1"/>
  <c r="K9"/>
  <c r="Q9" s="1"/>
  <c r="K10"/>
  <c r="Q10" s="1"/>
  <c r="K11"/>
  <c r="Q11" s="1"/>
  <c r="K12"/>
  <c r="K13"/>
  <c r="Q13" s="1"/>
  <c r="K14"/>
  <c r="K15"/>
  <c r="Q15" s="1"/>
  <c r="K16"/>
  <c r="K17"/>
  <c r="Q17" s="1"/>
  <c r="K18"/>
  <c r="K19"/>
  <c r="Q19" s="1"/>
  <c r="K20"/>
  <c r="K21"/>
  <c r="Q21" s="1"/>
  <c r="K22"/>
  <c r="Q22" s="1"/>
  <c r="K23"/>
  <c r="Q23" s="1"/>
  <c r="K24"/>
  <c r="Q24" s="1"/>
  <c r="K25"/>
  <c r="Q25" s="1"/>
  <c r="K26"/>
  <c r="K27"/>
  <c r="Q27" s="1"/>
  <c r="K28"/>
  <c r="K29"/>
  <c r="Q29" s="1"/>
  <c r="K30"/>
  <c r="Q30" s="1"/>
  <c r="K31"/>
  <c r="Q31" s="1"/>
  <c r="K32"/>
  <c r="K33"/>
  <c r="K34"/>
  <c r="K35"/>
  <c r="K36"/>
  <c r="K37"/>
  <c r="Q37" s="1"/>
  <c r="K38"/>
  <c r="Q38" s="1"/>
  <c r="K39"/>
  <c r="Q39" s="1"/>
  <c r="K40"/>
  <c r="Q40" s="1"/>
  <c r="K41"/>
  <c r="Q41" s="1"/>
  <c r="K42"/>
  <c r="K43"/>
  <c r="Q43" s="1"/>
  <c r="K44"/>
  <c r="Q44" s="1"/>
  <c r="K45"/>
  <c r="Q45" s="1"/>
  <c r="K46"/>
  <c r="K47"/>
  <c r="Q47" s="1"/>
  <c r="K48"/>
  <c r="Q48" s="1"/>
  <c r="K49"/>
  <c r="Q49" s="1"/>
  <c r="K50"/>
  <c r="Q50" s="1"/>
  <c r="K51"/>
  <c r="K52"/>
  <c r="K53"/>
  <c r="Q53" s="1"/>
  <c r="K54"/>
  <c r="Q54" s="1"/>
  <c r="Q33"/>
  <c r="Q36"/>
  <c r="Q51"/>
  <c r="K7"/>
  <c r="Q46"/>
  <c r="Q42"/>
  <c r="Q35"/>
  <c r="Q34"/>
  <c r="Q32"/>
  <c r="Q28"/>
  <c r="Q20"/>
  <c r="Q18"/>
  <c r="Q16"/>
  <c r="Q14"/>
  <c r="Q12"/>
  <c r="Q8"/>
  <c r="K56" l="1"/>
  <c r="F8"/>
  <c r="F12"/>
  <c r="F32"/>
  <c r="F40"/>
  <c r="F54"/>
  <c r="F33"/>
  <c r="F53"/>
  <c r="F49"/>
  <c r="F47"/>
  <c r="F45"/>
  <c r="F43"/>
  <c r="F41"/>
  <c r="F37"/>
  <c r="F31"/>
  <c r="F29"/>
  <c r="F27"/>
  <c r="F25"/>
  <c r="F23"/>
  <c r="F21"/>
  <c r="F19"/>
  <c r="F17"/>
  <c r="F15"/>
  <c r="F13"/>
  <c r="F11"/>
  <c r="F9"/>
  <c r="F10"/>
  <c r="F14"/>
  <c r="F18"/>
  <c r="F24"/>
  <c r="F28"/>
  <c r="F34"/>
  <c r="F38"/>
  <c r="F42"/>
  <c r="F46"/>
  <c r="F50"/>
  <c r="F36"/>
  <c r="F30"/>
  <c r="F16"/>
  <c r="F20"/>
  <c r="F35"/>
  <c r="F44"/>
  <c r="F48"/>
  <c r="F51"/>
  <c r="F22"/>
  <c r="F39"/>
  <c r="Q7"/>
  <c r="Q26"/>
  <c r="Q52"/>
  <c r="Q56" l="1"/>
  <c r="F7"/>
  <c r="F26"/>
  <c r="F52"/>
</calcChain>
</file>

<file path=xl/comments1.xml><?xml version="1.0" encoding="utf-8"?>
<comments xmlns="http://schemas.openxmlformats.org/spreadsheetml/2006/main">
  <authors>
    <author>Муравьева</author>
  </authors>
  <commentList>
    <comment ref="P54" authorId="0">
      <text>
        <r>
          <rPr>
            <b/>
            <sz val="9"/>
            <color indexed="81"/>
            <rFont val="Tahoma"/>
            <charset val="1"/>
          </rPr>
          <t>Муравьева: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<sst xmlns="http://schemas.openxmlformats.org/spreadsheetml/2006/main" count="240" uniqueCount="84">
  <si>
    <t>N</t>
  </si>
  <si>
    <t>п/п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</si>
  <si>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</si>
  <si>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</si>
  <si>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</si>
  <si>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Наименование учреждения</t>
  </si>
  <si>
    <t>Всего:</t>
  </si>
  <si>
    <t>Реализация основных общеобразовательных программ начального общего образования</t>
  </si>
  <si>
    <t xml:space="preserve">Муниципальное общеобразовательное учреждение -Прогимназия № 48 </t>
  </si>
  <si>
    <t>Реализация основных общеобразовательных программ основного общего</t>
  </si>
  <si>
    <t>Муниципальное общеобразовательное учреждение Ульянинская основная общеобразовательная школа</t>
  </si>
  <si>
    <t>Муниципальное общеобразовательное учреждение Никоновская основная общеобразовательная школа</t>
  </si>
  <si>
    <t>Муниципальное общеобразовательное учреждение основная общеобразовательная школа №18 пос. РАОС</t>
  </si>
  <si>
    <t>Муниципальное общеобразовательное учреждение Зюзинская основная общеобразовательная школа</t>
  </si>
  <si>
    <t>Муниципальное общеобразовательное учреждение Новосельская основная общеобразовательная школа</t>
  </si>
  <si>
    <t>Муниципальное общеобразовательное учреждение "Быковская основная общеобразовательная школа №16"</t>
  </si>
  <si>
    <t>Муниципальное общеобразовательное учреждение Ильинская основная общеобразовательная школа № 17</t>
  </si>
  <si>
    <t>Муниципальное общеобразовательное учреждение Кузяевская основная общеобразовательная школа</t>
  </si>
  <si>
    <t>Муниципальное общеобразовательное учреждение "Раменская общеобразовательная  школа-интернат для обучающихся с ограниченными возможностями здоровья"</t>
  </si>
  <si>
    <t>Муниципальное общеобразовательное учреждение "Удельнинская общеобразовательная школа-интернат для обучающихся с ограниченными возможностями здоровья"</t>
  </si>
  <si>
    <t>Муниципальное общеобразовательное учреждение "Юровская бщеобразовательная  школа-интернат для обучающихся с ограниченными возможностями здоровья"</t>
  </si>
  <si>
    <t>Реализация основных общеобразовательных программ среднего общего образования</t>
  </si>
  <si>
    <t>Муниципальное общеобразовательное учреждение "Гимназия г. Раменское"</t>
  </si>
  <si>
    <t>Муниципальное общеобразовательное учреждение - Гимназия № 2 г. Раменское</t>
  </si>
  <si>
    <t>Муниципальное общеобразовательное учреждение Удельнинская гимназия</t>
  </si>
  <si>
    <t>Муниципальное общеобразовательное учреждение Раменская средняя общеобразовательная школа №1 с углубленным изучением отдельных предметов</t>
  </si>
  <si>
    <t>Муниципальное общеобразовательное учреждение Раменская средняя общеобразовательная школа №21 с углубленным изучением отдельных предметов</t>
  </si>
  <si>
    <t>Муниципальное общеобразовательное учреждение средняя общеобразовательная школа № 22 с углубленным изучением отдельных предметов</t>
  </si>
  <si>
    <t>Муниципальное общеобразовательное учреждение Ново-Харитоновская средняя общеобразовательная школа № 10 с углубленным изучением отдельных предметов</t>
  </si>
  <si>
    <t>Муниципальное общеобразовательное учреждение Гжельская средняя общеобразовательная школа с изучением предметов художественно-эстетического цикла</t>
  </si>
  <si>
    <t>Муниципальное общеобразовательное учреждение Раменская средняя общеобразовательная школа № 4</t>
  </si>
  <si>
    <t>Муниципальное общеобразовательное учреждение Раменская средняя общеобразовательная школа № 5</t>
  </si>
  <si>
    <t>Муниципальное общеобразовательное учреждение Раменская средняя общеобразовательная школа №6</t>
  </si>
  <si>
    <t>Муниципальное общеобразовательное учреждение Раменская средняя общеобразовательная школа № 8</t>
  </si>
  <si>
    <t>Муниципальное общеобразовательное учреждение Раменская средняя общеобразовательная школа № 19</t>
  </si>
  <si>
    <t>Муниципальное общеобразовательное учреждение Быковская средняя общеобразовательная школа №14</t>
  </si>
  <si>
    <t>Муниципальное общеобразовательное учреждение Быковская средняя общеобразовательная школа № 15</t>
  </si>
  <si>
    <t>Муниципальное общеобразовательное учреждение Ильинская средняя общеобразовательная школа № 25</t>
  </si>
  <si>
    <t>Муниципальное общеобразовательное учреждение "Ильинская средняя общеобразовательная школа №26"</t>
  </si>
  <si>
    <t>Муниципальное общеобразовательное учреждение Кратовская средняя общеобразовательная школа № 28</t>
  </si>
  <si>
    <t>Муниципальное общеобразовательное учреждение Родниковская средняя общеобразовательная школа № 32</t>
  </si>
  <si>
    <t>Муниципальное общеобразовательное учреждение Удельнинская средняя общеобразовательная школа № 34</t>
  </si>
  <si>
    <t>Муниципальное общеобразовательное учреждение Кратовская средняя общеобразовательная школа № 98</t>
  </si>
  <si>
    <t>Муниципальное общеобразовательное учреждение Власовская средняя общеобразовательная школа №13</t>
  </si>
  <si>
    <t>Муниципальное общеобразовательное учреждение Речицкая средняя общеобразовательная школа</t>
  </si>
  <si>
    <t>Муниципальное общеобразовательное учреждение Юровская средняя общеобразовательная школа</t>
  </si>
  <si>
    <t>Муниципальное общеобразовательное учреждение Клишевская средняя общеобразовательная школа № 12</t>
  </si>
  <si>
    <t>Муниципальное общеобразовательное учреждение Рыболовская средняя общеобразовательная школа</t>
  </si>
  <si>
    <t>Муниципальное общеобразовательное учреждение Никитская средняя общеобразовательна школа</t>
  </si>
  <si>
    <t>Муниципальное общеобразовательное учреждение Заворовская средняя общеобразовательная школа</t>
  </si>
  <si>
    <t>Муниципальное общеобразовательное учреждение Ганусовская средняя общеобразовательная школа</t>
  </si>
  <si>
    <t>Муниципальное общеобразовательное учреждение Софьинская средняя общеобразовательная школа</t>
  </si>
  <si>
    <t>Муниципальное общеобразовательное учреждение Чулковская средняя общеобразовательная школа №20</t>
  </si>
  <si>
    <t>Муниципальное общеобразовательное учреждение "Островецкая средняя общеобразовательная школа"</t>
  </si>
  <si>
    <t>Муниципальное общеобразовательное учреждение Константиновская средняя общеобразовательная школа</t>
  </si>
  <si>
    <t>Муниципальное общеобразовательное учреждение средняя общеобразовательная школа № 11 пос. Дружба</t>
  </si>
  <si>
    <t>Муниципальное общеобразовательное учреждение Дергаевская средняя общеобразовательная школа № 23</t>
  </si>
  <si>
    <t>Муниципальное общеобразовательное учреждение Раменская средняя общеобразовательная школа № 9</t>
  </si>
  <si>
    <t>Таблица 2</t>
  </si>
  <si>
    <t>Реализация основных общеобразовательных программ среднего общего, дошкольного образования</t>
  </si>
  <si>
    <t>Наименование услуги</t>
  </si>
  <si>
    <t>Объем муниципальной услуги, ед.</t>
  </si>
  <si>
    <t>Норматив (на ед.услуги), руб.</t>
  </si>
  <si>
    <t>Базовый норматив затрат, непосредственно связанный с оказанием муниципальной услуги</t>
  </si>
  <si>
    <t>Базовый норматив затрат на общехозяйственные нужды</t>
  </si>
  <si>
    <t>Сумма финансового обеспечения выполнения муниципального задания, руб.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</si>
  <si>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</si>
  <si>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</si>
  <si>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</si>
  <si>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затраты на коммунальные услуги (с разбивкой по видам затрат), руб.</t>
  </si>
  <si>
    <t>затраты на приобретение услуг связи, руб.</t>
  </si>
  <si>
    <t>затраты на приобретение транспортных услуг, руб.</t>
  </si>
  <si>
    <t>прочие затраты, влияющие на стоимость оказания муниципальной услуги (с разбивкой по видам затрат), руб.</t>
  </si>
  <si>
    <t>Расчет</t>
  </si>
  <si>
    <t>пед</t>
  </si>
  <si>
    <t>прочие</t>
  </si>
  <si>
    <t>мз</t>
  </si>
  <si>
    <t>кл.рук</t>
  </si>
  <si>
    <t>базовых нормативов затрат на услугу на 2021 год</t>
  </si>
  <si>
    <t>базовых нормативов затрат на услугу на 2022 год</t>
  </si>
  <si>
    <t>базовых нормативов затрат на услугу на 2023 год</t>
  </si>
  <si>
    <t>мол.спец</t>
  </si>
  <si>
    <t>Школа 1100 мест (Донинское шоссе м-н №10)</t>
  </si>
  <si>
    <t>з/п мест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</si>
</sst>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0_ ;[Red]\-#,##0.00\ 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26282F"/>
      <name val="Times New Roman"/>
      <family val="1"/>
      <charset val="204"/>
    </font>
    <font>
      <b/>
      <sz val="9"/>
      <color rgb="FF26282F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7">
    <xf numFmtId="0" fontId="0" fillId="0" borderId="0" xfId="0"/>
    <xf numFmtId="0" fontId="2" fillId="0" borderId="10" xfId="0" applyFont="1" applyFill="1" applyBorder="1" applyAlignment="1">
      <alignment horizontal="center" vertical="center" wrapText="1"/>
    </xf>
    <xf numFmtId="4" fontId="3" fillId="0" borderId="10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top" wrapText="1"/>
    </xf>
    <xf numFmtId="49" fontId="3" fillId="0" borderId="10" xfId="0" applyNumberFormat="1" applyFont="1" applyFill="1" applyBorder="1" applyAlignment="1">
      <alignment vertical="top" wrapText="1"/>
    </xf>
    <xf numFmtId="0" fontId="2" fillId="0" borderId="12" xfId="0" applyFont="1" applyFill="1" applyBorder="1" applyAlignment="1">
      <alignment vertical="top" wrapText="1"/>
    </xf>
    <xf numFmtId="49" fontId="4" fillId="0" borderId="10" xfId="0" applyNumberFormat="1" applyFont="1" applyFill="1" applyBorder="1" applyAlignment="1">
      <alignment vertical="top" wrapText="1"/>
    </xf>
    <xf numFmtId="2" fontId="4" fillId="0" borderId="10" xfId="0" applyNumberFormat="1" applyFont="1" applyFill="1" applyBorder="1" applyAlignment="1">
      <alignment vertical="top" wrapText="1"/>
    </xf>
    <xf numFmtId="4" fontId="3" fillId="0" borderId="10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vertical="top" wrapText="1"/>
    </xf>
    <xf numFmtId="4" fontId="3" fillId="0" borderId="13" xfId="0" applyNumberFormat="1" applyFont="1" applyFill="1" applyBorder="1" applyAlignment="1">
      <alignment horizontal="center" vertical="center" wrapText="1"/>
    </xf>
    <xf numFmtId="4" fontId="3" fillId="0" borderId="13" xfId="1" applyNumberFormat="1" applyFont="1" applyFill="1" applyBorder="1" applyAlignment="1">
      <alignment horizontal="center" vertical="center"/>
    </xf>
    <xf numFmtId="4" fontId="3" fillId="0" borderId="13" xfId="0" applyNumberFormat="1" applyFont="1" applyFill="1" applyBorder="1" applyAlignment="1">
      <alignment horizontal="center" vertical="center"/>
    </xf>
    <xf numFmtId="4" fontId="2" fillId="0" borderId="15" xfId="1" applyNumberFormat="1" applyFont="1" applyFill="1" applyBorder="1" applyAlignment="1">
      <alignment horizontal="right" vertical="center"/>
    </xf>
    <xf numFmtId="4" fontId="2" fillId="0" borderId="16" xfId="1" applyNumberFormat="1" applyFont="1" applyFill="1" applyBorder="1" applyAlignment="1">
      <alignment horizontal="right" vertical="center"/>
    </xf>
    <xf numFmtId="0" fontId="3" fillId="0" borderId="0" xfId="0" applyFont="1" applyFill="1"/>
    <xf numFmtId="0" fontId="5" fillId="0" borderId="0" xfId="0" applyFont="1" applyFill="1" applyAlignment="1"/>
    <xf numFmtId="0" fontId="3" fillId="0" borderId="0" xfId="0" applyFont="1"/>
    <xf numFmtId="0" fontId="3" fillId="0" borderId="0" xfId="0" applyFont="1" applyFill="1" applyAlignment="1">
      <alignment horizontal="justify"/>
    </xf>
    <xf numFmtId="4" fontId="3" fillId="0" borderId="13" xfId="0" applyNumberFormat="1" applyFont="1" applyBorder="1" applyAlignment="1">
      <alignment horizontal="center" vertical="center"/>
    </xf>
    <xf numFmtId="4" fontId="2" fillId="0" borderId="15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4" fontId="3" fillId="0" borderId="0" xfId="0" applyNumberFormat="1" applyFont="1" applyFill="1"/>
    <xf numFmtId="4" fontId="2" fillId="0" borderId="0" xfId="0" applyNumberFormat="1" applyFont="1" applyFill="1" applyAlignment="1">
      <alignment horizontal="right"/>
    </xf>
    <xf numFmtId="4" fontId="3" fillId="2" borderId="0" xfId="0" applyNumberFormat="1" applyFont="1" applyFill="1"/>
    <xf numFmtId="3" fontId="3" fillId="0" borderId="13" xfId="0" applyNumberFormat="1" applyFont="1" applyFill="1" applyBorder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4" fontId="2" fillId="3" borderId="0" xfId="0" applyNumberFormat="1" applyFont="1" applyFill="1" applyAlignment="1">
      <alignment horizontal="right"/>
    </xf>
    <xf numFmtId="164" fontId="5" fillId="0" borderId="0" xfId="0" applyNumberFormat="1" applyFont="1" applyFill="1" applyAlignment="1"/>
    <xf numFmtId="164" fontId="3" fillId="0" borderId="5" xfId="0" applyNumberFormat="1" applyFont="1" applyFill="1" applyBorder="1" applyAlignment="1">
      <alignment horizontal="center" vertical="top" wrapText="1"/>
    </xf>
    <xf numFmtId="164" fontId="3" fillId="0" borderId="0" xfId="0" applyNumberFormat="1" applyFont="1" applyFill="1"/>
    <xf numFmtId="4" fontId="3" fillId="3" borderId="0" xfId="0" applyNumberFormat="1" applyFont="1" applyFill="1"/>
    <xf numFmtId="0" fontId="2" fillId="0" borderId="13" xfId="0" applyFont="1" applyFill="1" applyBorder="1" applyAlignment="1">
      <alignment horizontal="left" vertical="top" wrapText="1"/>
    </xf>
    <xf numFmtId="4" fontId="7" fillId="4" borderId="10" xfId="0" applyNumberFormat="1" applyFont="1" applyFill="1" applyBorder="1" applyAlignment="1">
      <alignment horizontal="center"/>
    </xf>
    <xf numFmtId="0" fontId="4" fillId="0" borderId="0" xfId="0" applyFont="1" applyFill="1" applyAlignment="1"/>
    <xf numFmtId="0" fontId="4" fillId="0" borderId="0" xfId="0" applyFont="1" applyFill="1"/>
    <xf numFmtId="4" fontId="4" fillId="0" borderId="0" xfId="0" applyNumberFormat="1" applyFont="1" applyFill="1"/>
    <xf numFmtId="4" fontId="4" fillId="2" borderId="0" xfId="0" applyNumberFormat="1" applyFont="1" applyFill="1"/>
    <xf numFmtId="0" fontId="4" fillId="0" borderId="0" xfId="0" applyFont="1" applyFill="1" applyAlignment="1">
      <alignment horizontal="justify"/>
    </xf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8" fillId="0" borderId="12" xfId="0" applyFont="1" applyFill="1" applyBorder="1" applyAlignment="1">
      <alignment vertical="top" wrapText="1"/>
    </xf>
    <xf numFmtId="0" fontId="8" fillId="0" borderId="13" xfId="0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vertical="top" wrapText="1"/>
    </xf>
    <xf numFmtId="3" fontId="4" fillId="0" borderId="13" xfId="0" applyNumberFormat="1" applyFont="1" applyFill="1" applyBorder="1" applyAlignment="1">
      <alignment horizontal="center" vertical="center" wrapText="1"/>
    </xf>
    <xf numFmtId="4" fontId="4" fillId="0" borderId="13" xfId="1" applyNumberFormat="1" applyFont="1" applyFill="1" applyBorder="1" applyAlignment="1">
      <alignment horizontal="center" vertical="center"/>
    </xf>
    <xf numFmtId="4" fontId="4" fillId="0" borderId="13" xfId="0" applyNumberFormat="1" applyFont="1" applyFill="1" applyBorder="1" applyAlignment="1">
      <alignment horizontal="center" vertical="center"/>
    </xf>
    <xf numFmtId="4" fontId="4" fillId="0" borderId="13" xfId="0" applyNumberFormat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4" fontId="4" fillId="0" borderId="10" xfId="0" applyNumberFormat="1" applyFont="1" applyFill="1" applyBorder="1" applyAlignment="1">
      <alignment horizontal="center" vertical="center"/>
    </xf>
    <xf numFmtId="4" fontId="4" fillId="0" borderId="10" xfId="0" applyNumberFormat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left" vertical="top" wrapText="1"/>
    </xf>
    <xf numFmtId="3" fontId="8" fillId="0" borderId="15" xfId="0" applyNumberFormat="1" applyFont="1" applyFill="1" applyBorder="1" applyAlignment="1">
      <alignment horizontal="center" vertical="center" wrapText="1"/>
    </xf>
    <xf numFmtId="4" fontId="8" fillId="0" borderId="15" xfId="0" applyNumberFormat="1" applyFont="1" applyFill="1" applyBorder="1" applyAlignment="1">
      <alignment horizontal="center" vertical="center"/>
    </xf>
    <xf numFmtId="4" fontId="8" fillId="0" borderId="15" xfId="1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/>
    </xf>
    <xf numFmtId="4" fontId="8" fillId="3" borderId="0" xfId="0" applyNumberFormat="1" applyFont="1" applyFill="1" applyAlignment="1">
      <alignment horizontal="right"/>
    </xf>
    <xf numFmtId="4" fontId="8" fillId="0" borderId="0" xfId="0" applyNumberFormat="1" applyFont="1" applyFill="1" applyAlignment="1">
      <alignment horizontal="right"/>
    </xf>
    <xf numFmtId="0" fontId="8" fillId="0" borderId="20" xfId="0" applyFont="1" applyFill="1" applyBorder="1" applyAlignment="1">
      <alignment horizontal="center" vertical="top" wrapText="1"/>
    </xf>
    <xf numFmtId="0" fontId="9" fillId="0" borderId="0" xfId="0" applyFont="1" applyFill="1"/>
    <xf numFmtId="4" fontId="9" fillId="3" borderId="0" xfId="0" applyNumberFormat="1" applyFont="1" applyFill="1"/>
    <xf numFmtId="4" fontId="9" fillId="2" borderId="0" xfId="0" applyNumberFormat="1" applyFont="1" applyFill="1"/>
    <xf numFmtId="4" fontId="10" fillId="3" borderId="0" xfId="0" applyNumberFormat="1" applyFont="1" applyFill="1" applyAlignment="1">
      <alignment horizontal="right"/>
    </xf>
    <xf numFmtId="4" fontId="9" fillId="0" borderId="0" xfId="0" applyNumberFormat="1" applyFont="1" applyFill="1"/>
    <xf numFmtId="0" fontId="4" fillId="0" borderId="5" xfId="0" applyFont="1" applyFill="1" applyBorder="1" applyAlignment="1">
      <alignment horizontal="center" vertical="top" wrapText="1"/>
    </xf>
    <xf numFmtId="0" fontId="8" fillId="0" borderId="12" xfId="0" applyFont="1" applyFill="1" applyBorder="1" applyAlignment="1">
      <alignment horizontal="left" vertical="top" wrapText="1"/>
    </xf>
    <xf numFmtId="0" fontId="8" fillId="0" borderId="13" xfId="0" applyFont="1" applyFill="1" applyBorder="1" applyAlignment="1">
      <alignment horizontal="left" vertical="top" wrapText="1"/>
    </xf>
    <xf numFmtId="4" fontId="4" fillId="5" borderId="0" xfId="0" applyNumberFormat="1" applyFont="1" applyFill="1"/>
    <xf numFmtId="0" fontId="9" fillId="5" borderId="0" xfId="0" applyFont="1" applyFill="1"/>
    <xf numFmtId="0" fontId="4" fillId="0" borderId="17" xfId="0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14" xfId="0" applyFont="1" applyFill="1" applyBorder="1" applyAlignment="1">
      <alignment horizontal="right" vertical="center" wrapText="1"/>
    </xf>
    <xf numFmtId="0" fontId="8" fillId="0" borderId="15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18" xfId="0" applyFont="1" applyFill="1" applyBorder="1" applyAlignment="1">
      <alignment horizontal="center" vertical="top" wrapText="1"/>
    </xf>
    <xf numFmtId="0" fontId="4" fillId="0" borderId="19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top" wrapText="1"/>
    </xf>
    <xf numFmtId="0" fontId="8" fillId="0" borderId="12" xfId="0" applyFont="1" applyFill="1" applyBorder="1" applyAlignment="1">
      <alignment horizontal="left" vertical="top" wrapText="1"/>
    </xf>
    <xf numFmtId="0" fontId="8" fillId="0" borderId="13" xfId="0" applyFont="1" applyFill="1" applyBorder="1" applyAlignment="1">
      <alignment horizontal="left" vertical="top" wrapText="1"/>
    </xf>
    <xf numFmtId="0" fontId="8" fillId="0" borderId="11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2" fillId="0" borderId="14" xfId="0" applyFont="1" applyFill="1" applyBorder="1" applyAlignment="1">
      <alignment horizontal="right" vertical="center" wrapText="1"/>
    </xf>
    <xf numFmtId="0" fontId="2" fillId="0" borderId="15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18" xfId="0" applyFont="1" applyFill="1" applyBorder="1" applyAlignment="1">
      <alignment horizontal="center" vertical="top" wrapText="1"/>
    </xf>
    <xf numFmtId="0" fontId="3" fillId="0" borderId="19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63"/>
  <sheetViews>
    <sheetView topLeftCell="A4" zoomScaleNormal="100" workbookViewId="0">
      <pane xSplit="4" ySplit="3" topLeftCell="J55" activePane="bottomRight" state="frozen"/>
      <selection activeCell="A4" sqref="A4"/>
      <selection pane="topRight" activeCell="E4" sqref="E4"/>
      <selection pane="bottomLeft" activeCell="A7" sqref="A7"/>
      <selection pane="bottomRight" activeCell="Q56" sqref="Q56"/>
    </sheetView>
  </sheetViews>
  <sheetFormatPr defaultColWidth="9.140625" defaultRowHeight="12"/>
  <cols>
    <col min="1" max="1" width="3.85546875" style="41" customWidth="1"/>
    <col min="2" max="2" width="11.140625" style="41" customWidth="1"/>
    <col min="3" max="3" width="4.85546875" style="41" customWidth="1"/>
    <col min="4" max="4" width="27" style="41" customWidth="1"/>
    <col min="5" max="5" width="9.42578125" style="41" customWidth="1"/>
    <col min="6" max="6" width="10" style="41" customWidth="1"/>
    <col min="7" max="7" width="14" style="41" customWidth="1"/>
    <col min="8" max="8" width="12.85546875" style="41" customWidth="1"/>
    <col min="9" max="9" width="13.140625" style="41" customWidth="1"/>
    <col min="10" max="10" width="13.85546875" style="41" customWidth="1"/>
    <col min="11" max="12" width="12.140625" style="41" customWidth="1"/>
    <col min="13" max="13" width="12.5703125" style="41" customWidth="1"/>
    <col min="14" max="16" width="13.85546875" style="41" customWidth="1"/>
    <col min="17" max="17" width="14.28515625" style="41" customWidth="1"/>
    <col min="18" max="18" width="9.140625" style="41" hidden="1" customWidth="1"/>
    <col min="19" max="19" width="13.140625" style="42" hidden="1" customWidth="1"/>
    <col min="20" max="21" width="13.140625" style="43" hidden="1" customWidth="1"/>
    <col min="22" max="22" width="13.140625" style="42" hidden="1" customWidth="1"/>
    <col min="23" max="23" width="11.85546875" style="65" hidden="1" customWidth="1"/>
    <col min="24" max="24" width="10.85546875" style="43" hidden="1" customWidth="1"/>
    <col min="25" max="25" width="12.28515625" style="69" hidden="1" customWidth="1"/>
    <col min="26" max="26" width="10.85546875" style="42" hidden="1" customWidth="1"/>
    <col min="27" max="27" width="13.28515625" style="42" hidden="1" customWidth="1"/>
    <col min="28" max="28" width="13.140625" style="42" hidden="1" customWidth="1"/>
    <col min="29" max="29" width="12.28515625" style="42" hidden="1" customWidth="1"/>
    <col min="30" max="30" width="9.140625" style="42" hidden="1" customWidth="1"/>
    <col min="31" max="34" width="9.140625" style="42" customWidth="1"/>
    <col min="35" max="35" width="9.140625" style="42"/>
    <col min="36" max="16384" width="9.140625" style="41"/>
  </cols>
  <sheetData>
    <row r="1" spans="1:27">
      <c r="A1" s="40"/>
      <c r="B1" s="40"/>
      <c r="C1" s="40"/>
      <c r="D1" s="40"/>
      <c r="E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</row>
    <row r="2" spans="1:27">
      <c r="A2" s="76" t="s">
        <v>73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</row>
    <row r="3" spans="1:27">
      <c r="A3" s="76" t="s">
        <v>78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</row>
    <row r="4" spans="1:27" ht="12.75" thickBot="1">
      <c r="A4" s="44"/>
      <c r="P4" s="75" t="s">
        <v>58</v>
      </c>
      <c r="Q4" s="75"/>
    </row>
    <row r="5" spans="1:27" ht="33.75" customHeight="1" thickBot="1">
      <c r="A5" s="45" t="s">
        <v>0</v>
      </c>
      <c r="B5" s="79" t="s">
        <v>60</v>
      </c>
      <c r="C5" s="81" t="s">
        <v>5</v>
      </c>
      <c r="D5" s="82"/>
      <c r="E5" s="79" t="s">
        <v>61</v>
      </c>
      <c r="F5" s="85" t="s">
        <v>62</v>
      </c>
      <c r="G5" s="93" t="s">
        <v>63</v>
      </c>
      <c r="H5" s="93"/>
      <c r="I5" s="94"/>
      <c r="J5" s="95" t="s">
        <v>64</v>
      </c>
      <c r="K5" s="93"/>
      <c r="L5" s="93"/>
      <c r="M5" s="93"/>
      <c r="N5" s="93"/>
      <c r="O5" s="93"/>
      <c r="P5" s="94"/>
      <c r="Q5" s="87" t="s">
        <v>65</v>
      </c>
    </row>
    <row r="6" spans="1:27" ht="163.5" customHeight="1" thickBot="1">
      <c r="A6" s="46" t="s">
        <v>1</v>
      </c>
      <c r="B6" s="80"/>
      <c r="C6" s="83"/>
      <c r="D6" s="84"/>
      <c r="E6" s="80"/>
      <c r="F6" s="86"/>
      <c r="G6" s="70" t="s">
        <v>66</v>
      </c>
      <c r="H6" s="70" t="s">
        <v>67</v>
      </c>
      <c r="I6" s="70" t="s">
        <v>68</v>
      </c>
      <c r="J6" s="70" t="s">
        <v>69</v>
      </c>
      <c r="K6" s="70" t="s">
        <v>2</v>
      </c>
      <c r="L6" s="70" t="s">
        <v>70</v>
      </c>
      <c r="M6" s="70" t="s">
        <v>71</v>
      </c>
      <c r="N6" s="70" t="s">
        <v>3</v>
      </c>
      <c r="O6" s="70" t="s">
        <v>4</v>
      </c>
      <c r="P6" s="70" t="s">
        <v>72</v>
      </c>
      <c r="Q6" s="88"/>
      <c r="S6" s="42" t="s">
        <v>74</v>
      </c>
      <c r="T6" s="43" t="s">
        <v>77</v>
      </c>
      <c r="U6" s="43" t="s">
        <v>81</v>
      </c>
      <c r="V6" s="42" t="s">
        <v>75</v>
      </c>
      <c r="W6" s="65" t="s">
        <v>83</v>
      </c>
      <c r="Y6" s="69" t="s">
        <v>76</v>
      </c>
    </row>
    <row r="7" spans="1:27" ht="112.5" customHeight="1">
      <c r="A7" s="47">
        <v>1</v>
      </c>
      <c r="B7" s="72" t="s">
        <v>7</v>
      </c>
      <c r="C7" s="48">
        <v>1</v>
      </c>
      <c r="D7" s="49" t="s">
        <v>8</v>
      </c>
      <c r="E7" s="50">
        <v>283</v>
      </c>
      <c r="F7" s="52">
        <f>Q7/E7</f>
        <v>204927.20985865724</v>
      </c>
      <c r="G7" s="51">
        <f>S7+U7+T7</f>
        <v>30230458.329999998</v>
      </c>
      <c r="H7" s="52">
        <v>384000</v>
      </c>
      <c r="I7" s="53"/>
      <c r="J7" s="53">
        <v>3359052.64</v>
      </c>
      <c r="K7" s="53">
        <f t="shared" ref="K7:K54" si="0">V7+W7</f>
        <v>17683650</v>
      </c>
      <c r="L7" s="53">
        <v>172351.22</v>
      </c>
      <c r="M7" s="53">
        <v>1000</v>
      </c>
      <c r="N7" s="53">
        <v>0</v>
      </c>
      <c r="O7" s="53">
        <v>0</v>
      </c>
      <c r="P7" s="53">
        <v>6163888.2000000002</v>
      </c>
      <c r="Q7" s="53">
        <f t="shared" ref="Q7:Q38" si="1">SUM(G7:P7)</f>
        <v>57994400.390000001</v>
      </c>
      <c r="S7" s="42">
        <v>29669000</v>
      </c>
      <c r="T7" s="43">
        <v>311458.33</v>
      </c>
      <c r="U7" s="43">
        <v>250000</v>
      </c>
      <c r="V7" s="42">
        <v>9663000</v>
      </c>
      <c r="W7" s="66">
        <v>8020650</v>
      </c>
      <c r="Y7" s="69">
        <v>9696292.0600000005</v>
      </c>
      <c r="AA7" s="39">
        <f>Y7-J7-L7-M7</f>
        <v>6163888.2000000002</v>
      </c>
    </row>
    <row r="8" spans="1:27" ht="54" customHeight="1">
      <c r="A8" s="89">
        <v>2</v>
      </c>
      <c r="B8" s="90" t="s">
        <v>9</v>
      </c>
      <c r="C8" s="48">
        <v>2</v>
      </c>
      <c r="D8" s="49" t="s">
        <v>10</v>
      </c>
      <c r="E8" s="31">
        <v>166</v>
      </c>
      <c r="F8" s="52">
        <f t="shared" ref="F8:F54" si="2">Q8/E8</f>
        <v>61534.730120481923</v>
      </c>
      <c r="G8" s="51">
        <f t="shared" ref="G8:G54" si="3">S8+U8+T8</f>
        <v>5555138.2000000002</v>
      </c>
      <c r="H8" s="52">
        <v>173000</v>
      </c>
      <c r="I8" s="53"/>
      <c r="J8" s="53">
        <v>868046.45</v>
      </c>
      <c r="K8" s="53">
        <f t="shared" si="0"/>
        <v>1960062</v>
      </c>
      <c r="L8" s="53">
        <v>13831.2</v>
      </c>
      <c r="M8" s="53"/>
      <c r="N8" s="53">
        <v>0</v>
      </c>
      <c r="O8" s="53">
        <v>0</v>
      </c>
      <c r="P8" s="53">
        <v>1644687.35</v>
      </c>
      <c r="Q8" s="53">
        <f t="shared" si="1"/>
        <v>10214765.199999999</v>
      </c>
      <c r="S8" s="42">
        <v>5274000</v>
      </c>
      <c r="T8" s="43">
        <v>281138.2</v>
      </c>
      <c r="V8" s="42">
        <v>1838000</v>
      </c>
      <c r="W8" s="66">
        <v>122062</v>
      </c>
      <c r="Y8" s="69">
        <v>2526565</v>
      </c>
      <c r="AA8" s="39">
        <f t="shared" ref="AA8:AA55" si="4">Y8-J8-L8-M8</f>
        <v>1644687.35</v>
      </c>
    </row>
    <row r="9" spans="1:27" ht="54" customHeight="1">
      <c r="A9" s="89"/>
      <c r="B9" s="90"/>
      <c r="C9" s="54">
        <v>3</v>
      </c>
      <c r="D9" s="6" t="s">
        <v>11</v>
      </c>
      <c r="E9" s="31">
        <v>160</v>
      </c>
      <c r="F9" s="52">
        <f t="shared" si="2"/>
        <v>156648.8980625</v>
      </c>
      <c r="G9" s="51">
        <f t="shared" si="3"/>
        <v>12944230.189999999</v>
      </c>
      <c r="H9" s="55">
        <v>347000</v>
      </c>
      <c r="I9" s="56"/>
      <c r="J9" s="56">
        <v>1981162.66</v>
      </c>
      <c r="K9" s="53">
        <f t="shared" si="0"/>
        <v>5534125</v>
      </c>
      <c r="L9" s="56">
        <v>141840.72</v>
      </c>
      <c r="M9" s="56"/>
      <c r="N9" s="56">
        <v>0</v>
      </c>
      <c r="O9" s="56">
        <v>0</v>
      </c>
      <c r="P9" s="53">
        <v>4115465.1199999996</v>
      </c>
      <c r="Q9" s="56">
        <f t="shared" si="1"/>
        <v>25063823.690000001</v>
      </c>
      <c r="S9" s="42">
        <v>12215000</v>
      </c>
      <c r="T9" s="43">
        <v>679230.19</v>
      </c>
      <c r="U9" s="43">
        <v>50000</v>
      </c>
      <c r="V9" s="42">
        <v>5290000</v>
      </c>
      <c r="W9" s="66">
        <v>244125</v>
      </c>
      <c r="Y9" s="69">
        <v>6238468.5</v>
      </c>
      <c r="AA9" s="39">
        <f t="shared" si="4"/>
        <v>4115465.1199999996</v>
      </c>
    </row>
    <row r="10" spans="1:27" ht="54" customHeight="1">
      <c r="A10" s="89"/>
      <c r="B10" s="90"/>
      <c r="C10" s="54">
        <v>4</v>
      </c>
      <c r="D10" s="6" t="s">
        <v>12</v>
      </c>
      <c r="E10" s="31">
        <v>358</v>
      </c>
      <c r="F10" s="52">
        <f t="shared" si="2"/>
        <v>84723.842821229046</v>
      </c>
      <c r="G10" s="51">
        <f t="shared" si="3"/>
        <v>19879331.699999999</v>
      </c>
      <c r="H10" s="55">
        <v>553000</v>
      </c>
      <c r="I10" s="56"/>
      <c r="J10" s="56">
        <v>1624708.72</v>
      </c>
      <c r="K10" s="53">
        <f t="shared" si="0"/>
        <v>5436337</v>
      </c>
      <c r="L10" s="56">
        <v>107174.85</v>
      </c>
      <c r="M10" s="56"/>
      <c r="N10" s="56">
        <v>0</v>
      </c>
      <c r="O10" s="56">
        <v>0</v>
      </c>
      <c r="P10" s="53">
        <v>2730583.4600000004</v>
      </c>
      <c r="Q10" s="56">
        <f t="shared" si="1"/>
        <v>30331135.73</v>
      </c>
      <c r="S10" s="42">
        <v>19114000</v>
      </c>
      <c r="T10" s="43">
        <v>715331.7</v>
      </c>
      <c r="U10" s="43">
        <v>50000</v>
      </c>
      <c r="V10" s="42">
        <v>5298000</v>
      </c>
      <c r="W10" s="66">
        <v>138337</v>
      </c>
      <c r="Y10" s="69">
        <v>4462467.03</v>
      </c>
      <c r="AA10" s="39">
        <f t="shared" si="4"/>
        <v>2730583.4600000004</v>
      </c>
    </row>
    <row r="11" spans="1:27" ht="54" customHeight="1">
      <c r="A11" s="89"/>
      <c r="B11" s="90"/>
      <c r="C11" s="54">
        <v>5</v>
      </c>
      <c r="D11" s="6" t="s">
        <v>13</v>
      </c>
      <c r="E11" s="31">
        <v>179.4</v>
      </c>
      <c r="F11" s="52">
        <f t="shared" si="2"/>
        <v>118846.90083612039</v>
      </c>
      <c r="G11" s="51">
        <f t="shared" si="3"/>
        <v>12955414.699999999</v>
      </c>
      <c r="H11" s="55">
        <v>390000</v>
      </c>
      <c r="I11" s="56"/>
      <c r="J11" s="56">
        <v>367881.49</v>
      </c>
      <c r="K11" s="53">
        <f t="shared" si="0"/>
        <v>4795562</v>
      </c>
      <c r="L11" s="56">
        <v>138960</v>
      </c>
      <c r="M11" s="56"/>
      <c r="N11" s="56">
        <v>0</v>
      </c>
      <c r="O11" s="56">
        <v>0</v>
      </c>
      <c r="P11" s="53">
        <v>2673315.8200000003</v>
      </c>
      <c r="Q11" s="56">
        <f t="shared" si="1"/>
        <v>21321134.009999998</v>
      </c>
      <c r="S11" s="42">
        <v>12294000</v>
      </c>
      <c r="T11" s="43">
        <v>661414.69999999995</v>
      </c>
      <c r="V11" s="42">
        <v>3697000</v>
      </c>
      <c r="W11" s="66">
        <v>1098562</v>
      </c>
      <c r="Y11" s="69">
        <v>3180157.31</v>
      </c>
      <c r="AA11" s="39">
        <f t="shared" si="4"/>
        <v>2673315.8200000003</v>
      </c>
    </row>
    <row r="12" spans="1:27" ht="54" customHeight="1">
      <c r="A12" s="89"/>
      <c r="B12" s="90"/>
      <c r="C12" s="54">
        <v>6</v>
      </c>
      <c r="D12" s="6" t="s">
        <v>14</v>
      </c>
      <c r="E12" s="31">
        <v>356</v>
      </c>
      <c r="F12" s="52">
        <f t="shared" si="2"/>
        <v>45997.589101123594</v>
      </c>
      <c r="G12" s="51">
        <f t="shared" si="3"/>
        <v>10685811.720000001</v>
      </c>
      <c r="H12" s="55">
        <v>376000</v>
      </c>
      <c r="I12" s="56"/>
      <c r="J12" s="56">
        <v>983476.36</v>
      </c>
      <c r="K12" s="53">
        <f t="shared" si="0"/>
        <v>2927675</v>
      </c>
      <c r="L12" s="56">
        <v>49463.83</v>
      </c>
      <c r="M12" s="56"/>
      <c r="N12" s="56">
        <v>0</v>
      </c>
      <c r="O12" s="56">
        <v>0</v>
      </c>
      <c r="P12" s="53">
        <v>1352714.81</v>
      </c>
      <c r="Q12" s="56">
        <f t="shared" si="1"/>
        <v>16375141.720000001</v>
      </c>
      <c r="S12" s="42">
        <v>10205000</v>
      </c>
      <c r="T12" s="43">
        <v>480811.72</v>
      </c>
      <c r="V12" s="42">
        <v>2651000</v>
      </c>
      <c r="W12" s="66">
        <v>276675</v>
      </c>
      <c r="Y12" s="69">
        <v>2385655</v>
      </c>
      <c r="AA12" s="39">
        <f t="shared" si="4"/>
        <v>1352714.81</v>
      </c>
    </row>
    <row r="13" spans="1:27" ht="54" customHeight="1">
      <c r="A13" s="89"/>
      <c r="B13" s="90"/>
      <c r="C13" s="54">
        <v>7</v>
      </c>
      <c r="D13" s="6" t="s">
        <v>15</v>
      </c>
      <c r="E13" s="31">
        <v>211</v>
      </c>
      <c r="F13" s="52">
        <f t="shared" si="2"/>
        <v>49928.893933649291</v>
      </c>
      <c r="G13" s="51">
        <f t="shared" si="3"/>
        <v>6630150.8700000001</v>
      </c>
      <c r="H13" s="55">
        <v>203000</v>
      </c>
      <c r="I13" s="56"/>
      <c r="J13" s="56">
        <v>605517.68000000005</v>
      </c>
      <c r="K13" s="53">
        <f t="shared" si="0"/>
        <v>1639881</v>
      </c>
      <c r="L13" s="56">
        <v>3278.13</v>
      </c>
      <c r="M13" s="56"/>
      <c r="N13" s="56">
        <v>0</v>
      </c>
      <c r="O13" s="56">
        <v>0</v>
      </c>
      <c r="P13" s="53">
        <v>1453168.94</v>
      </c>
      <c r="Q13" s="56">
        <f t="shared" si="1"/>
        <v>10534996.620000001</v>
      </c>
      <c r="S13" s="42">
        <v>6281000</v>
      </c>
      <c r="T13" s="43">
        <v>349150.87</v>
      </c>
      <c r="V13" s="42">
        <v>1518000</v>
      </c>
      <c r="W13" s="66">
        <v>121881</v>
      </c>
      <c r="Y13" s="69">
        <v>2061964.75</v>
      </c>
      <c r="AA13" s="39">
        <f t="shared" si="4"/>
        <v>1453168.94</v>
      </c>
    </row>
    <row r="14" spans="1:27" ht="54" customHeight="1">
      <c r="A14" s="89"/>
      <c r="B14" s="90"/>
      <c r="C14" s="54">
        <v>8</v>
      </c>
      <c r="D14" s="6" t="s">
        <v>16</v>
      </c>
      <c r="E14" s="31">
        <v>134</v>
      </c>
      <c r="F14" s="52">
        <f t="shared" si="2"/>
        <v>86524.586940298512</v>
      </c>
      <c r="G14" s="51">
        <f t="shared" si="3"/>
        <v>7551847.6500000004</v>
      </c>
      <c r="H14" s="55">
        <v>138000</v>
      </c>
      <c r="I14" s="56"/>
      <c r="J14" s="56">
        <v>392018.27</v>
      </c>
      <c r="K14" s="53">
        <f t="shared" si="0"/>
        <v>2135612</v>
      </c>
      <c r="L14" s="56">
        <v>22880.05</v>
      </c>
      <c r="M14" s="56"/>
      <c r="N14" s="56">
        <v>0</v>
      </c>
      <c r="O14" s="56">
        <v>0</v>
      </c>
      <c r="P14" s="53">
        <v>1353936.68</v>
      </c>
      <c r="Q14" s="56">
        <f t="shared" si="1"/>
        <v>11594294.65</v>
      </c>
      <c r="S14" s="42">
        <v>7267000</v>
      </c>
      <c r="T14" s="43">
        <v>284847.65000000002</v>
      </c>
      <c r="V14" s="42">
        <v>1981000</v>
      </c>
      <c r="W14" s="66">
        <v>154612</v>
      </c>
      <c r="Y14" s="69">
        <v>1768835</v>
      </c>
      <c r="AA14" s="39">
        <f t="shared" si="4"/>
        <v>1353936.68</v>
      </c>
    </row>
    <row r="15" spans="1:27" ht="54" customHeight="1">
      <c r="A15" s="89"/>
      <c r="B15" s="90"/>
      <c r="C15" s="54">
        <v>9</v>
      </c>
      <c r="D15" s="6" t="s">
        <v>17</v>
      </c>
      <c r="E15" s="31">
        <v>360</v>
      </c>
      <c r="F15" s="52">
        <f t="shared" si="2"/>
        <v>95592.313916666681</v>
      </c>
      <c r="G15" s="51">
        <f t="shared" si="3"/>
        <v>20317418.82</v>
      </c>
      <c r="H15" s="55">
        <v>485000</v>
      </c>
      <c r="I15" s="56"/>
      <c r="J15" s="56">
        <v>2343777.9900000002</v>
      </c>
      <c r="K15" s="53">
        <f t="shared" si="0"/>
        <v>6729400</v>
      </c>
      <c r="L15" s="56">
        <v>226217.89</v>
      </c>
      <c r="M15" s="56"/>
      <c r="N15" s="56">
        <v>0</v>
      </c>
      <c r="O15" s="56">
        <v>0</v>
      </c>
      <c r="P15" s="53">
        <v>4311418.3100000005</v>
      </c>
      <c r="Q15" s="56">
        <f t="shared" si="1"/>
        <v>34413233.010000005</v>
      </c>
      <c r="S15" s="42">
        <v>19573000</v>
      </c>
      <c r="T15" s="43">
        <v>644418.81999999995</v>
      </c>
      <c r="U15" s="43">
        <v>100000</v>
      </c>
      <c r="V15" s="42">
        <v>6469000</v>
      </c>
      <c r="W15" s="66">
        <v>260400</v>
      </c>
      <c r="Y15" s="69">
        <v>6881414.1900000004</v>
      </c>
      <c r="AA15" s="39">
        <f t="shared" si="4"/>
        <v>4311418.3100000005</v>
      </c>
    </row>
    <row r="16" spans="1:27" ht="77.25" customHeight="1">
      <c r="A16" s="89"/>
      <c r="B16" s="90"/>
      <c r="C16" s="54">
        <v>10</v>
      </c>
      <c r="D16" s="6" t="s">
        <v>18</v>
      </c>
      <c r="E16" s="31">
        <v>186</v>
      </c>
      <c r="F16" s="52">
        <f t="shared" si="2"/>
        <v>449129.61526881729</v>
      </c>
      <c r="G16" s="51">
        <f t="shared" si="3"/>
        <v>42432634.380000003</v>
      </c>
      <c r="H16" s="55">
        <v>400000</v>
      </c>
      <c r="I16" s="56"/>
      <c r="J16" s="56">
        <v>3082864.66</v>
      </c>
      <c r="K16" s="53">
        <f t="shared" si="0"/>
        <v>25481850</v>
      </c>
      <c r="L16" s="56">
        <v>271925.43</v>
      </c>
      <c r="M16" s="56"/>
      <c r="N16" s="56">
        <v>0</v>
      </c>
      <c r="O16" s="56">
        <v>0</v>
      </c>
      <c r="P16" s="53">
        <v>11868833.970000001</v>
      </c>
      <c r="Q16" s="56">
        <f t="shared" si="1"/>
        <v>83538108.440000013</v>
      </c>
      <c r="S16" s="42">
        <v>41009000</v>
      </c>
      <c r="T16" s="43">
        <v>1323634.3799999999</v>
      </c>
      <c r="U16" s="43">
        <v>100000</v>
      </c>
      <c r="V16" s="42">
        <v>15422000</v>
      </c>
      <c r="W16" s="66">
        <v>10059850</v>
      </c>
      <c r="Y16" s="69">
        <v>15223624.060000001</v>
      </c>
      <c r="AA16" s="39">
        <f t="shared" si="4"/>
        <v>11868833.970000001</v>
      </c>
    </row>
    <row r="17" spans="1:27" ht="90.75" customHeight="1">
      <c r="A17" s="89"/>
      <c r="B17" s="90"/>
      <c r="C17" s="54">
        <v>11</v>
      </c>
      <c r="D17" s="7" t="s">
        <v>19</v>
      </c>
      <c r="E17" s="31">
        <v>185</v>
      </c>
      <c r="F17" s="52">
        <f t="shared" si="2"/>
        <v>542285.91718918912</v>
      </c>
      <c r="G17" s="51">
        <f t="shared" si="3"/>
        <v>55881907.380000003</v>
      </c>
      <c r="H17" s="55">
        <v>425000</v>
      </c>
      <c r="I17" s="56"/>
      <c r="J17" s="56">
        <v>2473517.81</v>
      </c>
      <c r="K17" s="53">
        <f t="shared" si="0"/>
        <v>32680320</v>
      </c>
      <c r="L17" s="56">
        <v>258085</v>
      </c>
      <c r="M17" s="56"/>
      <c r="N17" s="56">
        <v>0</v>
      </c>
      <c r="O17" s="56">
        <v>0</v>
      </c>
      <c r="P17" s="53">
        <v>8604064.4900000002</v>
      </c>
      <c r="Q17" s="56">
        <f t="shared" si="1"/>
        <v>100322894.67999999</v>
      </c>
      <c r="S17" s="42">
        <v>54756000</v>
      </c>
      <c r="T17" s="43">
        <v>1125907.3799999999</v>
      </c>
      <c r="V17" s="42">
        <v>17018000</v>
      </c>
      <c r="W17" s="66">
        <v>15662320</v>
      </c>
      <c r="Y17" s="69">
        <v>11335667.300000001</v>
      </c>
      <c r="AA17" s="39">
        <f t="shared" si="4"/>
        <v>8604064.4900000002</v>
      </c>
    </row>
    <row r="18" spans="1:27" ht="81" customHeight="1">
      <c r="A18" s="89"/>
      <c r="B18" s="91"/>
      <c r="C18" s="54">
        <v>12</v>
      </c>
      <c r="D18" s="7" t="s">
        <v>20</v>
      </c>
      <c r="E18" s="31">
        <v>138.6</v>
      </c>
      <c r="F18" s="52">
        <f t="shared" si="2"/>
        <v>735123.15923520923</v>
      </c>
      <c r="G18" s="51">
        <f t="shared" si="3"/>
        <v>49880327.539999999</v>
      </c>
      <c r="H18" s="55">
        <v>414000</v>
      </c>
      <c r="I18" s="56"/>
      <c r="J18" s="56">
        <v>3061421.43</v>
      </c>
      <c r="K18" s="53">
        <f t="shared" si="0"/>
        <v>37209420</v>
      </c>
      <c r="L18" s="56">
        <v>196149.71</v>
      </c>
      <c r="M18" s="56"/>
      <c r="N18" s="56">
        <v>0</v>
      </c>
      <c r="O18" s="56">
        <v>0</v>
      </c>
      <c r="P18" s="53">
        <v>11126751.189999999</v>
      </c>
      <c r="Q18" s="56">
        <f t="shared" si="1"/>
        <v>101888069.86999999</v>
      </c>
      <c r="S18" s="42">
        <v>48454000</v>
      </c>
      <c r="T18" s="43">
        <v>1376327.54</v>
      </c>
      <c r="U18" s="43">
        <v>50000</v>
      </c>
      <c r="V18" s="42">
        <v>19591000</v>
      </c>
      <c r="W18" s="66">
        <v>17618420</v>
      </c>
      <c r="Y18" s="69">
        <v>14384322.33</v>
      </c>
      <c r="AA18" s="39">
        <f t="shared" si="4"/>
        <v>11126751.189999999</v>
      </c>
    </row>
    <row r="19" spans="1:27" ht="139.5" customHeight="1">
      <c r="A19" s="47">
        <v>3</v>
      </c>
      <c r="B19" s="57" t="s">
        <v>59</v>
      </c>
      <c r="C19" s="54">
        <v>13</v>
      </c>
      <c r="D19" s="6" t="s">
        <v>38</v>
      </c>
      <c r="E19" s="31">
        <v>1128.5999999999999</v>
      </c>
      <c r="F19" s="52">
        <f t="shared" si="2"/>
        <v>76921.443602693602</v>
      </c>
      <c r="G19" s="51">
        <f t="shared" si="3"/>
        <v>54048951.039999999</v>
      </c>
      <c r="H19" s="55">
        <v>2291000</v>
      </c>
      <c r="I19" s="56"/>
      <c r="J19" s="56">
        <v>6470475.6500000004</v>
      </c>
      <c r="K19" s="53">
        <f t="shared" si="0"/>
        <v>18017430</v>
      </c>
      <c r="L19" s="56">
        <v>248099.8</v>
      </c>
      <c r="M19" s="56"/>
      <c r="N19" s="56">
        <v>0</v>
      </c>
      <c r="O19" s="56">
        <v>0</v>
      </c>
      <c r="P19" s="53">
        <v>5737584.7600000007</v>
      </c>
      <c r="Q19" s="56">
        <f t="shared" si="1"/>
        <v>86813541.25</v>
      </c>
      <c r="S19" s="42">
        <v>51126000</v>
      </c>
      <c r="T19" s="43">
        <v>2622951.04</v>
      </c>
      <c r="U19" s="43">
        <v>300000</v>
      </c>
      <c r="V19" s="42">
        <v>14176000</v>
      </c>
      <c r="W19" s="66">
        <v>3841430</v>
      </c>
      <c r="Y19" s="69">
        <v>12456160.210000001</v>
      </c>
      <c r="AA19" s="39">
        <f t="shared" si="4"/>
        <v>5737584.7600000007</v>
      </c>
    </row>
    <row r="20" spans="1:27" ht="54" customHeight="1">
      <c r="A20" s="89">
        <v>4</v>
      </c>
      <c r="B20" s="92" t="s">
        <v>21</v>
      </c>
      <c r="C20" s="54">
        <v>14</v>
      </c>
      <c r="D20" s="6" t="s">
        <v>22</v>
      </c>
      <c r="E20" s="31">
        <v>1635.7</v>
      </c>
      <c r="F20" s="52">
        <f t="shared" si="2"/>
        <v>80106.656000489078</v>
      </c>
      <c r="G20" s="51">
        <f t="shared" si="3"/>
        <v>73146877.219999999</v>
      </c>
      <c r="H20" s="55">
        <v>3538000</v>
      </c>
      <c r="I20" s="56"/>
      <c r="J20" s="56">
        <v>7696747.7999999998</v>
      </c>
      <c r="K20" s="53">
        <f t="shared" si="0"/>
        <v>18669470</v>
      </c>
      <c r="L20" s="56">
        <v>278163.65999999997</v>
      </c>
      <c r="M20" s="56"/>
      <c r="N20" s="56">
        <v>0</v>
      </c>
      <c r="O20" s="56">
        <v>0</v>
      </c>
      <c r="P20" s="53">
        <v>27701198.539999999</v>
      </c>
      <c r="Q20" s="56">
        <f t="shared" si="1"/>
        <v>131030457.22</v>
      </c>
      <c r="S20" s="42">
        <v>67368000</v>
      </c>
      <c r="T20" s="42">
        <f>4223692.97+905184.25</f>
        <v>5128877.22</v>
      </c>
      <c r="U20" s="42">
        <v>650000</v>
      </c>
      <c r="V20" s="42">
        <v>17872000</v>
      </c>
      <c r="W20" s="69">
        <v>797470</v>
      </c>
      <c r="X20" s="42"/>
      <c r="Y20" s="69">
        <v>35676110</v>
      </c>
      <c r="AA20" s="39">
        <f t="shared" si="4"/>
        <v>27701198.539999999</v>
      </c>
    </row>
    <row r="21" spans="1:27" ht="54" customHeight="1">
      <c r="A21" s="89"/>
      <c r="B21" s="90"/>
      <c r="C21" s="54">
        <v>15</v>
      </c>
      <c r="D21" s="6" t="s">
        <v>23</v>
      </c>
      <c r="E21" s="31">
        <v>1361.8</v>
      </c>
      <c r="F21" s="52">
        <f t="shared" si="2"/>
        <v>71486.315523571742</v>
      </c>
      <c r="G21" s="51">
        <f t="shared" si="3"/>
        <v>64164074.200000003</v>
      </c>
      <c r="H21" s="55">
        <v>3000000</v>
      </c>
      <c r="I21" s="56"/>
      <c r="J21" s="56">
        <v>5498703.25</v>
      </c>
      <c r="K21" s="53">
        <f t="shared" si="0"/>
        <v>16592625</v>
      </c>
      <c r="L21" s="56">
        <v>269109.46999999997</v>
      </c>
      <c r="M21" s="56"/>
      <c r="N21" s="56">
        <v>0</v>
      </c>
      <c r="O21" s="56">
        <v>0</v>
      </c>
      <c r="P21" s="53">
        <v>7825552.5599999996</v>
      </c>
      <c r="Q21" s="56">
        <f t="shared" si="1"/>
        <v>97350064.480000004</v>
      </c>
      <c r="S21" s="42">
        <v>58638000</v>
      </c>
      <c r="T21" s="42">
        <f>3570889.95+905184.25</f>
        <v>4476074.2</v>
      </c>
      <c r="U21" s="42">
        <v>1050000</v>
      </c>
      <c r="V21" s="42">
        <v>16023000</v>
      </c>
      <c r="W21" s="69">
        <v>569625</v>
      </c>
      <c r="X21" s="42"/>
      <c r="Y21" s="69">
        <v>13593365.279999999</v>
      </c>
      <c r="AA21" s="39">
        <f t="shared" si="4"/>
        <v>7825552.5599999996</v>
      </c>
    </row>
    <row r="22" spans="1:27" ht="54" customHeight="1">
      <c r="A22" s="89"/>
      <c r="B22" s="90"/>
      <c r="C22" s="54">
        <v>16</v>
      </c>
      <c r="D22" s="6" t="s">
        <v>24</v>
      </c>
      <c r="E22" s="31">
        <v>1225.7</v>
      </c>
      <c r="F22" s="52">
        <f t="shared" si="2"/>
        <v>84610.507546707988</v>
      </c>
      <c r="G22" s="51">
        <f t="shared" si="3"/>
        <v>71119416.769999996</v>
      </c>
      <c r="H22" s="55">
        <v>2774000</v>
      </c>
      <c r="I22" s="56"/>
      <c r="J22" s="56">
        <v>3903668.21</v>
      </c>
      <c r="K22" s="53">
        <f t="shared" si="0"/>
        <v>16784075</v>
      </c>
      <c r="L22" s="56">
        <v>104480.1</v>
      </c>
      <c r="M22" s="56"/>
      <c r="N22" s="56">
        <v>0</v>
      </c>
      <c r="O22" s="56">
        <v>0</v>
      </c>
      <c r="P22" s="53">
        <v>9021459.0200000014</v>
      </c>
      <c r="Q22" s="56">
        <f t="shared" si="1"/>
        <v>103707099.09999998</v>
      </c>
      <c r="S22" s="42">
        <v>66882000</v>
      </c>
      <c r="T22" s="43">
        <f>3182232.52+905184.25</f>
        <v>4087416.77</v>
      </c>
      <c r="U22" s="43">
        <v>150000</v>
      </c>
      <c r="V22" s="42">
        <v>16247000</v>
      </c>
      <c r="W22" s="66">
        <v>537075</v>
      </c>
      <c r="Y22" s="69">
        <v>13029607.33</v>
      </c>
      <c r="AA22" s="39">
        <f t="shared" si="4"/>
        <v>9021459.0200000014</v>
      </c>
    </row>
    <row r="23" spans="1:27" ht="75" customHeight="1">
      <c r="A23" s="89"/>
      <c r="B23" s="90"/>
      <c r="C23" s="54">
        <v>17</v>
      </c>
      <c r="D23" s="6" t="s">
        <v>25</v>
      </c>
      <c r="E23" s="31">
        <v>1260.4000000000001</v>
      </c>
      <c r="F23" s="52">
        <f t="shared" si="2"/>
        <v>63498.875626785142</v>
      </c>
      <c r="G23" s="51">
        <f t="shared" si="3"/>
        <v>53384785.850000001</v>
      </c>
      <c r="H23" s="55">
        <v>2627000</v>
      </c>
      <c r="I23" s="56"/>
      <c r="J23" s="56">
        <v>3671756.97</v>
      </c>
      <c r="K23" s="53">
        <f t="shared" si="0"/>
        <v>14081800</v>
      </c>
      <c r="L23" s="56">
        <v>221854.84</v>
      </c>
      <c r="M23" s="56"/>
      <c r="N23" s="56">
        <v>0</v>
      </c>
      <c r="O23" s="56">
        <v>0</v>
      </c>
      <c r="P23" s="53">
        <v>6046785.1799999997</v>
      </c>
      <c r="Q23" s="56">
        <f t="shared" si="1"/>
        <v>80033982.840000004</v>
      </c>
      <c r="S23" s="42">
        <v>49112000</v>
      </c>
      <c r="T23" s="43">
        <f>3067601.6+905184.25</f>
        <v>3972785.85</v>
      </c>
      <c r="U23" s="43">
        <v>300000</v>
      </c>
      <c r="V23" s="42">
        <v>13561000</v>
      </c>
      <c r="W23" s="67">
        <v>520800</v>
      </c>
      <c r="Y23" s="69">
        <v>9940396.9900000002</v>
      </c>
      <c r="AA23" s="39">
        <f t="shared" si="4"/>
        <v>6046785.1799999997</v>
      </c>
    </row>
    <row r="24" spans="1:27" ht="75" customHeight="1">
      <c r="A24" s="89"/>
      <c r="B24" s="90"/>
      <c r="C24" s="54">
        <v>18</v>
      </c>
      <c r="D24" s="6" t="s">
        <v>26</v>
      </c>
      <c r="E24" s="31">
        <v>1875.3</v>
      </c>
      <c r="F24" s="52">
        <f t="shared" si="2"/>
        <v>70149.836495494063</v>
      </c>
      <c r="G24" s="51">
        <f t="shared" si="3"/>
        <v>80657165.739999995</v>
      </c>
      <c r="H24" s="55">
        <v>3897000</v>
      </c>
      <c r="I24" s="56"/>
      <c r="J24" s="56">
        <v>13505709.65</v>
      </c>
      <c r="K24" s="53">
        <f t="shared" si="0"/>
        <v>23639099.289999999</v>
      </c>
      <c r="L24" s="56">
        <v>316566.56</v>
      </c>
      <c r="M24" s="56">
        <v>22538</v>
      </c>
      <c r="N24" s="56">
        <v>0</v>
      </c>
      <c r="O24" s="56">
        <v>0</v>
      </c>
      <c r="P24" s="53">
        <v>9513909.1400000006</v>
      </c>
      <c r="Q24" s="56">
        <f t="shared" si="1"/>
        <v>131551988.38000001</v>
      </c>
      <c r="S24" s="42">
        <v>74940000</v>
      </c>
      <c r="T24" s="42">
        <f>4411981.49+905184.25</f>
        <v>5317165.74</v>
      </c>
      <c r="U24" s="42">
        <v>400000</v>
      </c>
      <c r="V24" s="42">
        <v>20456000</v>
      </c>
      <c r="W24" s="69">
        <f>5193040-2009940.71</f>
        <v>3183099.29</v>
      </c>
      <c r="X24" s="42"/>
      <c r="Y24" s="69">
        <v>23358723.350000001</v>
      </c>
      <c r="AA24" s="39">
        <f t="shared" si="4"/>
        <v>9513909.1400000006</v>
      </c>
    </row>
    <row r="25" spans="1:27" ht="65.25" customHeight="1">
      <c r="A25" s="89"/>
      <c r="B25" s="90"/>
      <c r="C25" s="54">
        <v>19</v>
      </c>
      <c r="D25" s="6" t="s">
        <v>27</v>
      </c>
      <c r="E25" s="31">
        <v>851</v>
      </c>
      <c r="F25" s="52">
        <f t="shared" si="2"/>
        <v>82705.403125734432</v>
      </c>
      <c r="G25" s="51">
        <f t="shared" si="3"/>
        <v>41777983.560000002</v>
      </c>
      <c r="H25" s="55">
        <v>1928000</v>
      </c>
      <c r="I25" s="56"/>
      <c r="J25" s="56">
        <v>3024862.3</v>
      </c>
      <c r="K25" s="53">
        <f t="shared" si="0"/>
        <v>18352725</v>
      </c>
      <c r="L25" s="56">
        <v>198903.33</v>
      </c>
      <c r="M25" s="56"/>
      <c r="N25" s="56">
        <v>0</v>
      </c>
      <c r="O25" s="56">
        <v>0</v>
      </c>
      <c r="P25" s="53">
        <v>5099823.87</v>
      </c>
      <c r="Q25" s="56">
        <f t="shared" si="1"/>
        <v>70382298.060000002</v>
      </c>
      <c r="S25" s="42">
        <v>38997000</v>
      </c>
      <c r="T25" s="43">
        <v>2380983.56</v>
      </c>
      <c r="U25" s="43">
        <v>400000</v>
      </c>
      <c r="V25" s="42">
        <v>17718000</v>
      </c>
      <c r="W25" s="67">
        <v>634725</v>
      </c>
      <c r="Y25" s="69">
        <v>8323589.5</v>
      </c>
      <c r="AA25" s="39">
        <f t="shared" si="4"/>
        <v>5099823.87</v>
      </c>
    </row>
    <row r="26" spans="1:27" ht="72.75" customHeight="1">
      <c r="A26" s="89"/>
      <c r="B26" s="90"/>
      <c r="C26" s="54">
        <v>20</v>
      </c>
      <c r="D26" s="6" t="s">
        <v>28</v>
      </c>
      <c r="E26" s="31">
        <v>1322.6</v>
      </c>
      <c r="F26" s="52">
        <f t="shared" si="2"/>
        <v>91664.008566460019</v>
      </c>
      <c r="G26" s="51">
        <f t="shared" si="3"/>
        <v>79307162.5</v>
      </c>
      <c r="H26" s="55">
        <v>2967000</v>
      </c>
      <c r="I26" s="56"/>
      <c r="J26" s="56">
        <v>5901206.7199999997</v>
      </c>
      <c r="K26" s="53">
        <f t="shared" si="0"/>
        <v>20569900</v>
      </c>
      <c r="L26" s="56">
        <v>100716.44</v>
      </c>
      <c r="M26" s="56"/>
      <c r="N26" s="56">
        <v>0</v>
      </c>
      <c r="O26" s="56">
        <v>0</v>
      </c>
      <c r="P26" s="53">
        <v>12388832.070000002</v>
      </c>
      <c r="Q26" s="56">
        <f t="shared" si="1"/>
        <v>121234817.73</v>
      </c>
      <c r="S26" s="42">
        <v>75755000</v>
      </c>
      <c r="T26" s="43">
        <v>3452162.5</v>
      </c>
      <c r="U26" s="43">
        <v>100000</v>
      </c>
      <c r="V26" s="42">
        <v>18031000</v>
      </c>
      <c r="W26" s="67">
        <v>2538900</v>
      </c>
      <c r="Y26" s="69">
        <v>18390755.23</v>
      </c>
      <c r="AA26" s="39">
        <f t="shared" si="4"/>
        <v>12388832.070000002</v>
      </c>
    </row>
    <row r="27" spans="1:27" ht="71.25" customHeight="1">
      <c r="A27" s="89"/>
      <c r="B27" s="90"/>
      <c r="C27" s="54">
        <v>21</v>
      </c>
      <c r="D27" s="6" t="s">
        <v>29</v>
      </c>
      <c r="E27" s="31">
        <v>449.4</v>
      </c>
      <c r="F27" s="52">
        <f t="shared" si="2"/>
        <v>97884.789497107253</v>
      </c>
      <c r="G27" s="51">
        <f t="shared" si="3"/>
        <v>27714421.649999999</v>
      </c>
      <c r="H27" s="55">
        <v>952000</v>
      </c>
      <c r="I27" s="56"/>
      <c r="J27" s="56">
        <v>2004483.78</v>
      </c>
      <c r="K27" s="53">
        <f t="shared" si="0"/>
        <v>7983675</v>
      </c>
      <c r="L27" s="56">
        <v>150912.48000000001</v>
      </c>
      <c r="M27" s="56">
        <v>23192</v>
      </c>
      <c r="N27" s="56">
        <v>0</v>
      </c>
      <c r="O27" s="56">
        <v>0</v>
      </c>
      <c r="P27" s="53">
        <v>5160739.4899999993</v>
      </c>
      <c r="Q27" s="56">
        <f t="shared" si="1"/>
        <v>43989424.399999999</v>
      </c>
      <c r="S27" s="42">
        <v>25954000</v>
      </c>
      <c r="T27" s="43">
        <v>1460421.65</v>
      </c>
      <c r="U27" s="43">
        <v>300000</v>
      </c>
      <c r="V27" s="42">
        <v>7707000</v>
      </c>
      <c r="W27" s="67">
        <v>276675</v>
      </c>
      <c r="Y27" s="69">
        <v>7339327.75</v>
      </c>
      <c r="AA27" s="39">
        <f t="shared" si="4"/>
        <v>5160739.4899999993</v>
      </c>
    </row>
    <row r="28" spans="1:27" ht="54" customHeight="1">
      <c r="A28" s="89"/>
      <c r="B28" s="90"/>
      <c r="C28" s="54">
        <v>22</v>
      </c>
      <c r="D28" s="6" t="s">
        <v>30</v>
      </c>
      <c r="E28" s="31">
        <v>794.3</v>
      </c>
      <c r="F28" s="52">
        <f t="shared" si="2"/>
        <v>76862.058302908219</v>
      </c>
      <c r="G28" s="51">
        <f t="shared" si="3"/>
        <v>38430356.659999996</v>
      </c>
      <c r="H28" s="55">
        <v>1796000</v>
      </c>
      <c r="I28" s="56"/>
      <c r="J28" s="56">
        <v>4005723.43</v>
      </c>
      <c r="K28" s="53">
        <f t="shared" si="0"/>
        <v>10409750</v>
      </c>
      <c r="L28" s="56">
        <v>349093.31</v>
      </c>
      <c r="M28" s="56"/>
      <c r="N28" s="56">
        <v>0</v>
      </c>
      <c r="O28" s="56">
        <v>0</v>
      </c>
      <c r="P28" s="53">
        <v>6060609.5100000007</v>
      </c>
      <c r="Q28" s="56">
        <f t="shared" si="1"/>
        <v>61051532.909999996</v>
      </c>
      <c r="S28" s="42">
        <v>36194000</v>
      </c>
      <c r="T28" s="43">
        <v>2086356.66</v>
      </c>
      <c r="U28" s="43">
        <v>150000</v>
      </c>
      <c r="V28" s="42">
        <v>9596000</v>
      </c>
      <c r="W28" s="67">
        <v>813750</v>
      </c>
      <c r="Y28" s="69">
        <v>10415426.25</v>
      </c>
      <c r="AA28" s="39">
        <f t="shared" si="4"/>
        <v>6060609.5100000007</v>
      </c>
    </row>
    <row r="29" spans="1:27" ht="54" customHeight="1">
      <c r="A29" s="89"/>
      <c r="B29" s="90"/>
      <c r="C29" s="54">
        <v>23</v>
      </c>
      <c r="D29" s="6" t="s">
        <v>31</v>
      </c>
      <c r="E29" s="31">
        <v>1888.4</v>
      </c>
      <c r="F29" s="52">
        <f t="shared" si="2"/>
        <v>68110.950757254817</v>
      </c>
      <c r="G29" s="51">
        <f t="shared" si="3"/>
        <v>84807217.409999996</v>
      </c>
      <c r="H29" s="55">
        <v>4086000</v>
      </c>
      <c r="I29" s="56"/>
      <c r="J29" s="56">
        <v>5301755.96</v>
      </c>
      <c r="K29" s="53">
        <f t="shared" si="0"/>
        <v>21592075</v>
      </c>
      <c r="L29" s="56">
        <v>304344.28999999998</v>
      </c>
      <c r="M29" s="56"/>
      <c r="N29" s="56">
        <v>0</v>
      </c>
      <c r="O29" s="56">
        <v>0</v>
      </c>
      <c r="P29" s="53">
        <v>12529326.75</v>
      </c>
      <c r="Q29" s="56">
        <f t="shared" si="1"/>
        <v>128620719.41</v>
      </c>
      <c r="S29" s="42">
        <v>79993000</v>
      </c>
      <c r="T29" s="43">
        <v>4464217.41</v>
      </c>
      <c r="U29" s="43">
        <v>350000</v>
      </c>
      <c r="V29" s="42">
        <v>21055000</v>
      </c>
      <c r="W29" s="67">
        <v>537075</v>
      </c>
      <c r="Y29" s="69">
        <v>18135427</v>
      </c>
      <c r="AA29" s="39">
        <f t="shared" si="4"/>
        <v>12529326.75</v>
      </c>
    </row>
    <row r="30" spans="1:27" ht="54" customHeight="1">
      <c r="A30" s="89"/>
      <c r="B30" s="90"/>
      <c r="C30" s="54">
        <v>24</v>
      </c>
      <c r="D30" s="6" t="s">
        <v>32</v>
      </c>
      <c r="E30" s="31">
        <v>2327</v>
      </c>
      <c r="F30" s="52">
        <f t="shared" si="2"/>
        <v>53504.842415126775</v>
      </c>
      <c r="G30" s="51">
        <f t="shared" si="3"/>
        <v>80744963.040000007</v>
      </c>
      <c r="H30" s="55">
        <v>3692000</v>
      </c>
      <c r="I30" s="56"/>
      <c r="J30" s="56">
        <v>5567790.8700000001</v>
      </c>
      <c r="K30" s="53">
        <f t="shared" si="0"/>
        <v>23618395.84</v>
      </c>
      <c r="L30" s="56">
        <v>296707.55</v>
      </c>
      <c r="M30" s="56"/>
      <c r="N30" s="56">
        <v>0</v>
      </c>
      <c r="O30" s="56">
        <v>0</v>
      </c>
      <c r="P30" s="53">
        <v>10585911</v>
      </c>
      <c r="Q30" s="56">
        <f t="shared" si="1"/>
        <v>124505768.30000001</v>
      </c>
      <c r="S30" s="42">
        <v>75833000</v>
      </c>
      <c r="T30" s="43">
        <v>4411963.04</v>
      </c>
      <c r="U30" s="43">
        <v>500000</v>
      </c>
      <c r="V30" s="42">
        <v>20142000</v>
      </c>
      <c r="W30" s="67">
        <v>3476395.84</v>
      </c>
      <c r="Y30" s="69">
        <v>16450409.42</v>
      </c>
      <c r="AA30" s="39">
        <f t="shared" si="4"/>
        <v>10585911</v>
      </c>
    </row>
    <row r="31" spans="1:27" ht="54" customHeight="1">
      <c r="A31" s="89"/>
      <c r="B31" s="90"/>
      <c r="C31" s="54">
        <v>25</v>
      </c>
      <c r="D31" s="6" t="s">
        <v>33</v>
      </c>
      <c r="E31" s="31">
        <v>1369.3</v>
      </c>
      <c r="F31" s="52">
        <f t="shared" si="2"/>
        <v>67315.190630249039</v>
      </c>
      <c r="G31" s="51">
        <f t="shared" si="3"/>
        <v>63177943.530000001</v>
      </c>
      <c r="H31" s="55">
        <v>2998000</v>
      </c>
      <c r="I31" s="56"/>
      <c r="J31" s="56">
        <v>4887309.6399999997</v>
      </c>
      <c r="K31" s="53">
        <f t="shared" si="0"/>
        <v>15936900</v>
      </c>
      <c r="L31" s="56">
        <v>256952.78</v>
      </c>
      <c r="M31" s="56"/>
      <c r="N31" s="56">
        <v>0</v>
      </c>
      <c r="O31" s="56">
        <v>0</v>
      </c>
      <c r="P31" s="53">
        <v>4917584.58</v>
      </c>
      <c r="Q31" s="56">
        <f t="shared" si="1"/>
        <v>92174690.530000001</v>
      </c>
      <c r="S31" s="42">
        <v>59503000</v>
      </c>
      <c r="T31" s="43">
        <v>3324943.53</v>
      </c>
      <c r="U31" s="43">
        <v>350000</v>
      </c>
      <c r="V31" s="42">
        <v>15351000</v>
      </c>
      <c r="W31" s="67">
        <v>585900</v>
      </c>
      <c r="Y31" s="69">
        <v>10061847</v>
      </c>
      <c r="AA31" s="39">
        <f t="shared" si="4"/>
        <v>4917584.58</v>
      </c>
    </row>
    <row r="32" spans="1:27" ht="54" customHeight="1">
      <c r="A32" s="89"/>
      <c r="B32" s="90"/>
      <c r="C32" s="54">
        <v>26</v>
      </c>
      <c r="D32" s="6" t="s">
        <v>34</v>
      </c>
      <c r="E32" s="31">
        <v>1816.3</v>
      </c>
      <c r="F32" s="52">
        <f t="shared" si="2"/>
        <v>66236.036172438471</v>
      </c>
      <c r="G32" s="51">
        <f t="shared" si="3"/>
        <v>81166520.5</v>
      </c>
      <c r="H32" s="55">
        <v>3972000</v>
      </c>
      <c r="I32" s="56"/>
      <c r="J32" s="56">
        <v>5639338.8600000003</v>
      </c>
      <c r="K32" s="53">
        <f t="shared" si="0"/>
        <v>20387525</v>
      </c>
      <c r="L32" s="56">
        <v>265310.64</v>
      </c>
      <c r="M32" s="56"/>
      <c r="N32" s="56">
        <v>0</v>
      </c>
      <c r="O32" s="56">
        <v>0</v>
      </c>
      <c r="P32" s="53">
        <v>8873817.5</v>
      </c>
      <c r="Q32" s="56">
        <f t="shared" si="1"/>
        <v>120304512.5</v>
      </c>
      <c r="S32" s="42">
        <v>76504000</v>
      </c>
      <c r="T32" s="43">
        <v>4412520.5</v>
      </c>
      <c r="U32" s="43">
        <v>250000</v>
      </c>
      <c r="V32" s="42">
        <v>19883000</v>
      </c>
      <c r="W32" s="67">
        <v>504525</v>
      </c>
      <c r="Y32" s="69">
        <v>14778467</v>
      </c>
      <c r="AA32" s="39">
        <f t="shared" si="4"/>
        <v>8873817.5</v>
      </c>
    </row>
    <row r="33" spans="1:27" ht="54" customHeight="1">
      <c r="A33" s="89"/>
      <c r="B33" s="90"/>
      <c r="C33" s="54">
        <v>27</v>
      </c>
      <c r="D33" s="6" t="s">
        <v>35</v>
      </c>
      <c r="E33" s="31">
        <v>340.7</v>
      </c>
      <c r="F33" s="52">
        <f t="shared" si="2"/>
        <v>104731.78978573525</v>
      </c>
      <c r="G33" s="51">
        <f t="shared" si="3"/>
        <v>22052697.359999999</v>
      </c>
      <c r="H33" s="55">
        <v>797000</v>
      </c>
      <c r="I33" s="56"/>
      <c r="J33" s="56">
        <v>1822125.38</v>
      </c>
      <c r="K33" s="53">
        <f t="shared" si="0"/>
        <v>5823675</v>
      </c>
      <c r="L33" s="56">
        <v>12879.6</v>
      </c>
      <c r="M33" s="56"/>
      <c r="N33" s="56">
        <v>0</v>
      </c>
      <c r="O33" s="56">
        <v>0</v>
      </c>
      <c r="P33" s="53">
        <v>5173743.4400000004</v>
      </c>
      <c r="Q33" s="56">
        <f t="shared" si="1"/>
        <v>35682120.780000001</v>
      </c>
      <c r="S33" s="42">
        <v>20710000</v>
      </c>
      <c r="T33" s="43">
        <v>1242697.3600000001</v>
      </c>
      <c r="U33" s="43">
        <v>100000</v>
      </c>
      <c r="V33" s="42">
        <v>5547000</v>
      </c>
      <c r="W33" s="67">
        <v>276675</v>
      </c>
      <c r="Y33" s="69">
        <v>7008748.4199999999</v>
      </c>
      <c r="AA33" s="39">
        <f t="shared" si="4"/>
        <v>5173743.4400000004</v>
      </c>
    </row>
    <row r="34" spans="1:27" ht="54" customHeight="1">
      <c r="A34" s="89"/>
      <c r="B34" s="90"/>
      <c r="C34" s="54">
        <v>28</v>
      </c>
      <c r="D34" s="6" t="s">
        <v>36</v>
      </c>
      <c r="E34" s="31">
        <v>510.3</v>
      </c>
      <c r="F34" s="52">
        <f t="shared" si="2"/>
        <v>100359.91193415639</v>
      </c>
      <c r="G34" s="51">
        <f t="shared" si="3"/>
        <v>33256280.309999999</v>
      </c>
      <c r="H34" s="55">
        <v>1162000</v>
      </c>
      <c r="I34" s="56">
        <v>641000</v>
      </c>
      <c r="J34" s="56">
        <v>3083666.95</v>
      </c>
      <c r="K34" s="53">
        <f t="shared" si="0"/>
        <v>8242675</v>
      </c>
      <c r="L34" s="56">
        <v>367967.7</v>
      </c>
      <c r="M34" s="56"/>
      <c r="N34" s="56">
        <v>0</v>
      </c>
      <c r="O34" s="56">
        <v>0</v>
      </c>
      <c r="P34" s="53">
        <v>4460073.0999999996</v>
      </c>
      <c r="Q34" s="56">
        <f t="shared" si="1"/>
        <v>51213663.06000001</v>
      </c>
      <c r="S34" s="42">
        <v>31726000</v>
      </c>
      <c r="T34" s="43">
        <v>1530280.31</v>
      </c>
      <c r="U34" s="43">
        <v>0</v>
      </c>
      <c r="V34" s="42">
        <v>7966000</v>
      </c>
      <c r="W34" s="67">
        <v>276675</v>
      </c>
      <c r="Y34" s="69">
        <v>7911707.75</v>
      </c>
      <c r="AA34" s="39">
        <f t="shared" si="4"/>
        <v>4460073.0999999996</v>
      </c>
    </row>
    <row r="35" spans="1:27" ht="54" customHeight="1">
      <c r="A35" s="89"/>
      <c r="B35" s="90"/>
      <c r="C35" s="54">
        <v>29</v>
      </c>
      <c r="D35" s="6" t="s">
        <v>37</v>
      </c>
      <c r="E35" s="31">
        <v>798</v>
      </c>
      <c r="F35" s="52">
        <f t="shared" si="2"/>
        <v>74387.635100250627</v>
      </c>
      <c r="G35" s="51">
        <f t="shared" si="3"/>
        <v>40009208.759999998</v>
      </c>
      <c r="H35" s="55">
        <v>1255000</v>
      </c>
      <c r="I35" s="56"/>
      <c r="J35" s="56">
        <v>2420257.2799999998</v>
      </c>
      <c r="K35" s="53">
        <f t="shared" si="0"/>
        <v>9745665.0399999991</v>
      </c>
      <c r="L35" s="56">
        <v>198736.85</v>
      </c>
      <c r="M35" s="56"/>
      <c r="N35" s="56">
        <v>0</v>
      </c>
      <c r="O35" s="56">
        <v>0</v>
      </c>
      <c r="P35" s="53">
        <v>5732464.8800000008</v>
      </c>
      <c r="Q35" s="56">
        <f t="shared" si="1"/>
        <v>59361332.810000002</v>
      </c>
      <c r="S35" s="42">
        <v>38421000</v>
      </c>
      <c r="T35" s="43">
        <v>1488208.76</v>
      </c>
      <c r="U35" s="43">
        <v>100000</v>
      </c>
      <c r="V35" s="42">
        <v>8509000</v>
      </c>
      <c r="W35" s="67">
        <v>1236665.04</v>
      </c>
      <c r="Y35" s="69">
        <v>8351459.0099999998</v>
      </c>
      <c r="AA35" s="39">
        <f t="shared" si="4"/>
        <v>5732464.8800000008</v>
      </c>
    </row>
    <row r="36" spans="1:27" ht="54" customHeight="1">
      <c r="A36" s="89"/>
      <c r="B36" s="90"/>
      <c r="C36" s="54">
        <v>30</v>
      </c>
      <c r="D36" s="6" t="s">
        <v>39</v>
      </c>
      <c r="E36" s="31">
        <v>384</v>
      </c>
      <c r="F36" s="52">
        <f t="shared" si="2"/>
        <v>114492.43557291669</v>
      </c>
      <c r="G36" s="51">
        <f t="shared" si="3"/>
        <v>24605246.760000002</v>
      </c>
      <c r="H36" s="55">
        <v>859000</v>
      </c>
      <c r="I36" s="56"/>
      <c r="J36" s="56">
        <v>2097395.0099999998</v>
      </c>
      <c r="K36" s="53">
        <f t="shared" si="0"/>
        <v>8080950</v>
      </c>
      <c r="L36" s="56">
        <v>645556.86</v>
      </c>
      <c r="M36" s="56"/>
      <c r="N36" s="56">
        <v>0</v>
      </c>
      <c r="O36" s="56">
        <v>0</v>
      </c>
      <c r="P36" s="53">
        <v>7676946.6299999999</v>
      </c>
      <c r="Q36" s="56">
        <f t="shared" si="1"/>
        <v>43965095.260000005</v>
      </c>
      <c r="S36" s="42">
        <v>23020000</v>
      </c>
      <c r="T36" s="43">
        <v>1385246.76</v>
      </c>
      <c r="U36" s="43">
        <v>200000</v>
      </c>
      <c r="V36" s="42">
        <v>7788000</v>
      </c>
      <c r="W36" s="67">
        <v>292950</v>
      </c>
      <c r="Y36" s="69">
        <v>10419898.5</v>
      </c>
      <c r="AA36" s="39">
        <f t="shared" si="4"/>
        <v>7676946.6299999999</v>
      </c>
    </row>
    <row r="37" spans="1:27" ht="54" customHeight="1">
      <c r="A37" s="89"/>
      <c r="B37" s="90"/>
      <c r="C37" s="54">
        <v>31</v>
      </c>
      <c r="D37" s="6" t="s">
        <v>40</v>
      </c>
      <c r="E37" s="31">
        <v>614</v>
      </c>
      <c r="F37" s="52">
        <f t="shared" si="2"/>
        <v>77512.206840390878</v>
      </c>
      <c r="G37" s="51">
        <f t="shared" si="3"/>
        <v>30006733</v>
      </c>
      <c r="H37" s="55">
        <v>1345000</v>
      </c>
      <c r="I37" s="56"/>
      <c r="J37" s="56">
        <v>2357564.2400000002</v>
      </c>
      <c r="K37" s="53">
        <f t="shared" si="0"/>
        <v>9229525</v>
      </c>
      <c r="L37" s="56">
        <v>269059.24</v>
      </c>
      <c r="M37" s="56"/>
      <c r="N37" s="56">
        <v>0</v>
      </c>
      <c r="O37" s="56">
        <v>0</v>
      </c>
      <c r="P37" s="53">
        <v>4384613.5199999996</v>
      </c>
      <c r="Q37" s="56">
        <f t="shared" si="1"/>
        <v>47592495</v>
      </c>
      <c r="S37" s="42">
        <v>28247000</v>
      </c>
      <c r="T37" s="43">
        <v>1659733</v>
      </c>
      <c r="U37" s="43">
        <v>100000</v>
      </c>
      <c r="V37" s="42">
        <v>8725000</v>
      </c>
      <c r="W37" s="67">
        <v>504525</v>
      </c>
      <c r="Y37" s="69">
        <v>7011237</v>
      </c>
      <c r="AA37" s="39">
        <f t="shared" si="4"/>
        <v>4384613.5199999996</v>
      </c>
    </row>
    <row r="38" spans="1:27" ht="54" customHeight="1">
      <c r="A38" s="89"/>
      <c r="B38" s="90"/>
      <c r="C38" s="54">
        <v>32</v>
      </c>
      <c r="D38" s="6" t="s">
        <v>41</v>
      </c>
      <c r="E38" s="31">
        <v>496</v>
      </c>
      <c r="F38" s="52">
        <f t="shared" si="2"/>
        <v>84687.278346774197</v>
      </c>
      <c r="G38" s="51">
        <f t="shared" si="3"/>
        <v>27582089.059999999</v>
      </c>
      <c r="H38" s="55">
        <v>1086000</v>
      </c>
      <c r="I38" s="56"/>
      <c r="J38" s="56">
        <v>1476941.72</v>
      </c>
      <c r="K38" s="53">
        <f t="shared" si="0"/>
        <v>7551012</v>
      </c>
      <c r="L38" s="56">
        <v>263012.59999999998</v>
      </c>
      <c r="M38" s="56"/>
      <c r="N38" s="56">
        <v>0</v>
      </c>
      <c r="O38" s="56">
        <v>0</v>
      </c>
      <c r="P38" s="53">
        <v>4045834.68</v>
      </c>
      <c r="Q38" s="56">
        <f t="shared" si="1"/>
        <v>42004890.060000002</v>
      </c>
      <c r="S38" s="42">
        <v>26003000</v>
      </c>
      <c r="T38" s="43">
        <v>1529089.06</v>
      </c>
      <c r="U38" s="43">
        <v>50000</v>
      </c>
      <c r="V38" s="42">
        <v>7136000</v>
      </c>
      <c r="W38" s="67">
        <v>415012</v>
      </c>
      <c r="Y38" s="69">
        <v>5785789</v>
      </c>
      <c r="AA38" s="39">
        <f t="shared" si="4"/>
        <v>4045834.68</v>
      </c>
    </row>
    <row r="39" spans="1:27" ht="54" customHeight="1">
      <c r="A39" s="89"/>
      <c r="B39" s="90"/>
      <c r="C39" s="54">
        <v>33</v>
      </c>
      <c r="D39" s="6" t="s">
        <v>42</v>
      </c>
      <c r="E39" s="31">
        <v>440</v>
      </c>
      <c r="F39" s="52">
        <f t="shared" si="2"/>
        <v>78237.336999999985</v>
      </c>
      <c r="G39" s="51">
        <f t="shared" si="3"/>
        <v>20471399.34</v>
      </c>
      <c r="H39" s="55">
        <v>732000</v>
      </c>
      <c r="I39" s="56"/>
      <c r="J39" s="56">
        <v>2767004.72</v>
      </c>
      <c r="K39" s="53">
        <f t="shared" si="0"/>
        <v>6142725.1699999999</v>
      </c>
      <c r="L39" s="56">
        <v>123134.45</v>
      </c>
      <c r="M39" s="56"/>
      <c r="N39" s="56">
        <v>0</v>
      </c>
      <c r="O39" s="56">
        <v>0</v>
      </c>
      <c r="P39" s="53">
        <v>4188164.5999999987</v>
      </c>
      <c r="Q39" s="56">
        <f t="shared" ref="Q39:Q54" si="5">SUM(G39:P39)</f>
        <v>34424428.279999994</v>
      </c>
      <c r="S39" s="42">
        <v>19107000</v>
      </c>
      <c r="T39" s="43">
        <v>1014399.34</v>
      </c>
      <c r="U39" s="43">
        <v>350000</v>
      </c>
      <c r="V39" s="42">
        <v>5224000</v>
      </c>
      <c r="W39" s="67">
        <v>918725.17</v>
      </c>
      <c r="Y39" s="69">
        <v>7078303.7699999996</v>
      </c>
      <c r="AA39" s="39">
        <f t="shared" si="4"/>
        <v>4188164.5999999987</v>
      </c>
    </row>
    <row r="40" spans="1:27" ht="54" customHeight="1">
      <c r="A40" s="89"/>
      <c r="B40" s="90"/>
      <c r="C40" s="54">
        <v>34</v>
      </c>
      <c r="D40" s="6" t="s">
        <v>43</v>
      </c>
      <c r="E40" s="31">
        <v>564</v>
      </c>
      <c r="F40" s="52">
        <f t="shared" si="2"/>
        <v>126106.98687943265</v>
      </c>
      <c r="G40" s="51">
        <f t="shared" si="3"/>
        <v>34706762.18</v>
      </c>
      <c r="H40" s="55">
        <v>995000</v>
      </c>
      <c r="I40" s="56"/>
      <c r="J40" s="56">
        <v>2169179.64</v>
      </c>
      <c r="K40" s="53">
        <f t="shared" si="0"/>
        <v>11619900</v>
      </c>
      <c r="L40" s="56">
        <v>331887.34000000003</v>
      </c>
      <c r="M40" s="56">
        <v>341</v>
      </c>
      <c r="N40" s="56">
        <v>0</v>
      </c>
      <c r="O40" s="56">
        <v>0</v>
      </c>
      <c r="P40" s="53">
        <v>21301270.440000001</v>
      </c>
      <c r="Q40" s="56">
        <f t="shared" si="5"/>
        <v>71124340.600000009</v>
      </c>
      <c r="S40" s="42">
        <v>33200000</v>
      </c>
      <c r="T40" s="43">
        <v>1506762.18</v>
      </c>
      <c r="V40" s="42">
        <v>10383000</v>
      </c>
      <c r="W40" s="67">
        <v>1236900</v>
      </c>
      <c r="Y40" s="69">
        <v>23802678.420000002</v>
      </c>
      <c r="AA40" s="39">
        <f t="shared" si="4"/>
        <v>21301270.440000001</v>
      </c>
    </row>
    <row r="41" spans="1:27" ht="54" customHeight="1">
      <c r="A41" s="89"/>
      <c r="B41" s="90"/>
      <c r="C41" s="54">
        <v>35</v>
      </c>
      <c r="D41" s="6" t="s">
        <v>44</v>
      </c>
      <c r="E41" s="31">
        <v>564</v>
      </c>
      <c r="F41" s="52">
        <f t="shared" si="2"/>
        <v>89511.44462765957</v>
      </c>
      <c r="G41" s="51">
        <f t="shared" si="3"/>
        <v>31971025.77</v>
      </c>
      <c r="H41" s="55">
        <v>1298000</v>
      </c>
      <c r="I41" s="56"/>
      <c r="J41" s="56">
        <v>1835287.71</v>
      </c>
      <c r="K41" s="53">
        <f t="shared" si="0"/>
        <v>10649562</v>
      </c>
      <c r="L41" s="56">
        <v>139146.19</v>
      </c>
      <c r="M41" s="56"/>
      <c r="N41" s="56">
        <v>0</v>
      </c>
      <c r="O41" s="56">
        <v>0</v>
      </c>
      <c r="P41" s="53">
        <v>4591433.0999999996</v>
      </c>
      <c r="Q41" s="56">
        <f t="shared" si="5"/>
        <v>50484454.769999996</v>
      </c>
      <c r="S41" s="42">
        <v>29925000</v>
      </c>
      <c r="T41" s="43">
        <v>1646025.77</v>
      </c>
      <c r="U41" s="43">
        <v>400000</v>
      </c>
      <c r="V41" s="42">
        <v>10202000</v>
      </c>
      <c r="W41" s="67">
        <v>447562</v>
      </c>
      <c r="Y41" s="69">
        <v>6565867</v>
      </c>
      <c r="AA41" s="39">
        <f t="shared" si="4"/>
        <v>4591433.0999999996</v>
      </c>
    </row>
    <row r="42" spans="1:27" ht="54" customHeight="1">
      <c r="A42" s="89"/>
      <c r="B42" s="90"/>
      <c r="C42" s="54">
        <v>36</v>
      </c>
      <c r="D42" s="6" t="s">
        <v>45</v>
      </c>
      <c r="E42" s="31">
        <v>471.1</v>
      </c>
      <c r="F42" s="52">
        <f t="shared" si="2"/>
        <v>104978.20759923584</v>
      </c>
      <c r="G42" s="51">
        <f t="shared" si="3"/>
        <v>31642444.600000001</v>
      </c>
      <c r="H42" s="55">
        <v>1064000</v>
      </c>
      <c r="I42" s="56"/>
      <c r="J42" s="56">
        <v>2529567.41</v>
      </c>
      <c r="K42" s="53">
        <f t="shared" si="0"/>
        <v>9776740</v>
      </c>
      <c r="L42" s="56">
        <v>103559.45</v>
      </c>
      <c r="M42" s="56"/>
      <c r="N42" s="56">
        <v>0</v>
      </c>
      <c r="O42" s="56">
        <v>0</v>
      </c>
      <c r="P42" s="53">
        <v>4338922.1399999997</v>
      </c>
      <c r="Q42" s="56">
        <f t="shared" si="5"/>
        <v>49455233.600000009</v>
      </c>
      <c r="S42" s="42">
        <v>30104000</v>
      </c>
      <c r="T42" s="43">
        <v>1538444.6</v>
      </c>
      <c r="V42" s="42">
        <v>9378000</v>
      </c>
      <c r="W42" s="67">
        <v>398740</v>
      </c>
      <c r="Y42" s="69">
        <v>6972049</v>
      </c>
      <c r="AA42" s="39">
        <f t="shared" si="4"/>
        <v>4338922.1399999997</v>
      </c>
    </row>
    <row r="43" spans="1:27" ht="54" customHeight="1">
      <c r="A43" s="89"/>
      <c r="B43" s="90"/>
      <c r="C43" s="54">
        <v>37</v>
      </c>
      <c r="D43" s="6" t="s">
        <v>46</v>
      </c>
      <c r="E43" s="31">
        <v>781</v>
      </c>
      <c r="F43" s="52">
        <f t="shared" si="2"/>
        <v>83664.323969270161</v>
      </c>
      <c r="G43" s="51">
        <f t="shared" si="3"/>
        <v>39870474.549999997</v>
      </c>
      <c r="H43" s="55">
        <v>1803000</v>
      </c>
      <c r="I43" s="56"/>
      <c r="J43" s="56">
        <v>4136347.64</v>
      </c>
      <c r="K43" s="53">
        <f t="shared" si="0"/>
        <v>12354525</v>
      </c>
      <c r="L43" s="56">
        <v>219207.48</v>
      </c>
      <c r="M43" s="56"/>
      <c r="N43" s="56">
        <v>0</v>
      </c>
      <c r="O43" s="56">
        <v>0</v>
      </c>
      <c r="P43" s="53">
        <v>6958282.3499999996</v>
      </c>
      <c r="Q43" s="56">
        <f t="shared" si="5"/>
        <v>65341837.019999996</v>
      </c>
      <c r="S43" s="42">
        <v>37415000</v>
      </c>
      <c r="T43" s="43">
        <v>2355474.5499999998</v>
      </c>
      <c r="U43" s="43">
        <v>100000</v>
      </c>
      <c r="V43" s="42">
        <v>11850000</v>
      </c>
      <c r="W43" s="67">
        <v>504525</v>
      </c>
      <c r="Y43" s="69">
        <v>11313837.470000001</v>
      </c>
      <c r="AA43" s="39">
        <f t="shared" si="4"/>
        <v>6958282.3499999996</v>
      </c>
    </row>
    <row r="44" spans="1:27" ht="54" customHeight="1">
      <c r="A44" s="89"/>
      <c r="B44" s="90"/>
      <c r="C44" s="54">
        <v>38</v>
      </c>
      <c r="D44" s="6" t="s">
        <v>47</v>
      </c>
      <c r="E44" s="31">
        <v>443</v>
      </c>
      <c r="F44" s="52">
        <f t="shared" si="2"/>
        <v>106728.42749435667</v>
      </c>
      <c r="G44" s="51">
        <f t="shared" si="3"/>
        <v>29535309.879999999</v>
      </c>
      <c r="H44" s="55">
        <v>1057000</v>
      </c>
      <c r="I44" s="56"/>
      <c r="J44" s="56">
        <v>2298182.92</v>
      </c>
      <c r="K44" s="53">
        <f t="shared" si="0"/>
        <v>7944015</v>
      </c>
      <c r="L44" s="56">
        <v>126114.77</v>
      </c>
      <c r="M44" s="56">
        <v>1520183.2</v>
      </c>
      <c r="N44" s="56">
        <v>0</v>
      </c>
      <c r="O44" s="56">
        <v>0</v>
      </c>
      <c r="P44" s="53">
        <v>4799887.6100000003</v>
      </c>
      <c r="Q44" s="56">
        <f t="shared" si="5"/>
        <v>47280693.380000003</v>
      </c>
      <c r="S44" s="42">
        <v>27888000</v>
      </c>
      <c r="T44" s="43">
        <v>1447309.88</v>
      </c>
      <c r="U44" s="43">
        <v>200000</v>
      </c>
      <c r="V44" s="42">
        <v>7529000</v>
      </c>
      <c r="W44" s="67">
        <v>415015</v>
      </c>
      <c r="Y44" s="69">
        <v>8744368.5</v>
      </c>
      <c r="AA44" s="39">
        <f t="shared" si="4"/>
        <v>4799887.6100000003</v>
      </c>
    </row>
    <row r="45" spans="1:27" ht="54" customHeight="1">
      <c r="A45" s="89"/>
      <c r="B45" s="90"/>
      <c r="C45" s="54">
        <v>39</v>
      </c>
      <c r="D45" s="6" t="s">
        <v>48</v>
      </c>
      <c r="E45" s="31">
        <v>546</v>
      </c>
      <c r="F45" s="52">
        <f t="shared" si="2"/>
        <v>108376.7057875458</v>
      </c>
      <c r="G45" s="51">
        <f t="shared" si="3"/>
        <v>33613036.969999999</v>
      </c>
      <c r="H45" s="55">
        <v>856000</v>
      </c>
      <c r="I45" s="56"/>
      <c r="J45" s="56">
        <v>3505453.84</v>
      </c>
      <c r="K45" s="53">
        <f t="shared" si="0"/>
        <v>12631494.43</v>
      </c>
      <c r="L45" s="56">
        <v>88173.06</v>
      </c>
      <c r="M45" s="56"/>
      <c r="N45" s="56">
        <v>0</v>
      </c>
      <c r="O45" s="56">
        <v>0</v>
      </c>
      <c r="P45" s="53">
        <v>8479523.0600000005</v>
      </c>
      <c r="Q45" s="56">
        <f t="shared" si="5"/>
        <v>59173681.360000007</v>
      </c>
      <c r="S45" s="42">
        <v>31970000</v>
      </c>
      <c r="T45" s="43">
        <v>1343036.97</v>
      </c>
      <c r="U45" s="43">
        <v>300000</v>
      </c>
      <c r="V45" s="42">
        <v>11255000</v>
      </c>
      <c r="W45" s="67">
        <v>1376494.43</v>
      </c>
      <c r="Y45" s="69">
        <v>12073149.960000001</v>
      </c>
      <c r="AA45" s="39">
        <f t="shared" si="4"/>
        <v>8479523.0600000005</v>
      </c>
    </row>
    <row r="46" spans="1:27" ht="54" customHeight="1">
      <c r="A46" s="89"/>
      <c r="B46" s="90"/>
      <c r="C46" s="54">
        <v>40</v>
      </c>
      <c r="D46" s="6" t="s">
        <v>49</v>
      </c>
      <c r="E46" s="31">
        <v>546</v>
      </c>
      <c r="F46" s="52">
        <f t="shared" si="2"/>
        <v>81391.491959706967</v>
      </c>
      <c r="G46" s="51">
        <f t="shared" si="3"/>
        <v>29383388.16</v>
      </c>
      <c r="H46" s="55">
        <v>1260000</v>
      </c>
      <c r="I46" s="56"/>
      <c r="J46" s="56">
        <v>2389216.0499999998</v>
      </c>
      <c r="K46" s="53">
        <f t="shared" si="0"/>
        <v>7480562</v>
      </c>
      <c r="L46" s="56">
        <v>98580.77</v>
      </c>
      <c r="M46" s="56"/>
      <c r="N46" s="56">
        <v>0</v>
      </c>
      <c r="O46" s="56">
        <v>0</v>
      </c>
      <c r="P46" s="53">
        <v>3828007.6300000004</v>
      </c>
      <c r="Q46" s="56">
        <f t="shared" si="5"/>
        <v>44439754.610000007</v>
      </c>
      <c r="S46" s="42">
        <v>27400000</v>
      </c>
      <c r="T46" s="43">
        <v>1683388.16</v>
      </c>
      <c r="U46" s="43">
        <v>300000</v>
      </c>
      <c r="V46" s="42">
        <v>7033000</v>
      </c>
      <c r="W46" s="67">
        <v>447562</v>
      </c>
      <c r="Y46" s="69">
        <v>6315804.4500000002</v>
      </c>
      <c r="AA46" s="39">
        <f t="shared" si="4"/>
        <v>3828007.6300000004</v>
      </c>
    </row>
    <row r="47" spans="1:27" ht="54" customHeight="1">
      <c r="A47" s="89"/>
      <c r="B47" s="90"/>
      <c r="C47" s="54">
        <v>41</v>
      </c>
      <c r="D47" s="6" t="s">
        <v>50</v>
      </c>
      <c r="E47" s="31">
        <v>768</v>
      </c>
      <c r="F47" s="52">
        <f t="shared" si="2"/>
        <v>100230.92403645832</v>
      </c>
      <c r="G47" s="51">
        <f t="shared" si="3"/>
        <v>42525604.090000004</v>
      </c>
      <c r="H47" s="55">
        <v>1230000</v>
      </c>
      <c r="I47" s="56"/>
      <c r="J47" s="56">
        <v>5443939.2000000002</v>
      </c>
      <c r="K47" s="53">
        <f t="shared" si="0"/>
        <v>18310027.859999999</v>
      </c>
      <c r="L47" s="56">
        <v>130712.35</v>
      </c>
      <c r="M47" s="56"/>
      <c r="N47" s="56">
        <v>0</v>
      </c>
      <c r="O47" s="56">
        <v>0</v>
      </c>
      <c r="P47" s="53">
        <v>9337066.160000002</v>
      </c>
      <c r="Q47" s="56">
        <f t="shared" si="5"/>
        <v>76977349.659999996</v>
      </c>
      <c r="S47" s="42">
        <v>40851000</v>
      </c>
      <c r="T47" s="43">
        <v>1524604.09</v>
      </c>
      <c r="U47" s="43">
        <v>150000</v>
      </c>
      <c r="V47" s="42">
        <v>11474000</v>
      </c>
      <c r="W47" s="67">
        <v>6836027.8600000003</v>
      </c>
      <c r="Y47" s="69">
        <v>14911717.710000001</v>
      </c>
      <c r="AA47" s="39">
        <f t="shared" si="4"/>
        <v>9337066.160000002</v>
      </c>
    </row>
    <row r="48" spans="1:27" ht="54" customHeight="1">
      <c r="A48" s="89"/>
      <c r="B48" s="90"/>
      <c r="C48" s="54">
        <v>42</v>
      </c>
      <c r="D48" s="6" t="s">
        <v>51</v>
      </c>
      <c r="E48" s="31">
        <v>780</v>
      </c>
      <c r="F48" s="52">
        <f t="shared" si="2"/>
        <v>76130.729705128222</v>
      </c>
      <c r="G48" s="51">
        <f t="shared" si="3"/>
        <v>37478620.670000002</v>
      </c>
      <c r="H48" s="55">
        <v>1722000</v>
      </c>
      <c r="I48" s="56"/>
      <c r="J48" s="56">
        <v>2941611.78</v>
      </c>
      <c r="K48" s="53">
        <f t="shared" si="0"/>
        <v>9768800</v>
      </c>
      <c r="L48" s="56">
        <v>127670.45</v>
      </c>
      <c r="M48" s="56">
        <v>2500</v>
      </c>
      <c r="N48" s="56">
        <v>0</v>
      </c>
      <c r="O48" s="56">
        <v>0</v>
      </c>
      <c r="P48" s="53">
        <v>7340766.2700000005</v>
      </c>
      <c r="Q48" s="56">
        <f t="shared" si="5"/>
        <v>59381969.170000009</v>
      </c>
      <c r="S48" s="42">
        <v>35206000</v>
      </c>
      <c r="T48" s="43">
        <v>2022620.67</v>
      </c>
      <c r="U48" s="43">
        <v>250000</v>
      </c>
      <c r="V48" s="42">
        <v>9248000</v>
      </c>
      <c r="W48" s="67">
        <v>520800</v>
      </c>
      <c r="Y48" s="69">
        <v>10412548.5</v>
      </c>
      <c r="AA48" s="39">
        <f t="shared" si="4"/>
        <v>7340766.2700000005</v>
      </c>
    </row>
    <row r="49" spans="1:35" ht="54" customHeight="1">
      <c r="A49" s="89"/>
      <c r="B49" s="90"/>
      <c r="C49" s="54">
        <v>43</v>
      </c>
      <c r="D49" s="6" t="s">
        <v>52</v>
      </c>
      <c r="E49" s="31">
        <v>837.4</v>
      </c>
      <c r="F49" s="52">
        <f t="shared" si="2"/>
        <v>84938.940589921185</v>
      </c>
      <c r="G49" s="51">
        <f t="shared" si="3"/>
        <v>47431278.600000001</v>
      </c>
      <c r="H49" s="55">
        <v>1931000</v>
      </c>
      <c r="I49" s="56"/>
      <c r="J49" s="56">
        <v>2761278.99</v>
      </c>
      <c r="K49" s="53">
        <f t="shared" si="0"/>
        <v>10636312</v>
      </c>
      <c r="L49" s="56">
        <v>175353.66</v>
      </c>
      <c r="M49" s="56">
        <v>6621</v>
      </c>
      <c r="N49" s="56">
        <v>0</v>
      </c>
      <c r="O49" s="56">
        <v>0</v>
      </c>
      <c r="P49" s="53">
        <v>8186024.5999999996</v>
      </c>
      <c r="Q49" s="56">
        <f t="shared" si="5"/>
        <v>71127868.849999994</v>
      </c>
      <c r="S49" s="42">
        <v>44692000</v>
      </c>
      <c r="T49" s="43">
        <v>2689278.6</v>
      </c>
      <c r="U49" s="43">
        <v>50000</v>
      </c>
      <c r="V49" s="42">
        <v>10026000</v>
      </c>
      <c r="W49" s="67">
        <v>610312</v>
      </c>
      <c r="Y49" s="69">
        <v>11129278.25</v>
      </c>
      <c r="AA49" s="39">
        <f t="shared" si="4"/>
        <v>8186024.5999999996</v>
      </c>
    </row>
    <row r="50" spans="1:35" ht="54" customHeight="1">
      <c r="A50" s="89"/>
      <c r="B50" s="90"/>
      <c r="C50" s="54">
        <v>44</v>
      </c>
      <c r="D50" s="6" t="s">
        <v>53</v>
      </c>
      <c r="E50" s="31">
        <v>1810.8</v>
      </c>
      <c r="F50" s="52">
        <f t="shared" si="2"/>
        <v>63980.86817981003</v>
      </c>
      <c r="G50" s="51">
        <f t="shared" si="3"/>
        <v>79939994.099999994</v>
      </c>
      <c r="H50" s="55">
        <v>3936000</v>
      </c>
      <c r="I50" s="56"/>
      <c r="J50" s="56">
        <v>2695305.43</v>
      </c>
      <c r="K50" s="53">
        <f t="shared" si="0"/>
        <v>20073625</v>
      </c>
      <c r="L50" s="56">
        <v>259272.6</v>
      </c>
      <c r="M50" s="56"/>
      <c r="N50" s="56">
        <v>0</v>
      </c>
      <c r="O50" s="56">
        <v>0</v>
      </c>
      <c r="P50" s="53">
        <v>8952358.9700000007</v>
      </c>
      <c r="Q50" s="56">
        <f t="shared" si="5"/>
        <v>115856556.09999999</v>
      </c>
      <c r="S50" s="42">
        <v>75150000</v>
      </c>
      <c r="T50" s="43">
        <v>4389994.0999999996</v>
      </c>
      <c r="U50" s="43">
        <v>400000</v>
      </c>
      <c r="V50" s="42">
        <v>19504000</v>
      </c>
      <c r="W50" s="67">
        <v>569625</v>
      </c>
      <c r="Y50" s="69">
        <v>11906937</v>
      </c>
      <c r="AA50" s="39">
        <f t="shared" si="4"/>
        <v>8952358.9700000007</v>
      </c>
    </row>
    <row r="51" spans="1:35" ht="54" customHeight="1">
      <c r="A51" s="89"/>
      <c r="B51" s="90"/>
      <c r="C51" s="54">
        <v>45</v>
      </c>
      <c r="D51" s="6" t="s">
        <v>54</v>
      </c>
      <c r="E51" s="31">
        <v>972</v>
      </c>
      <c r="F51" s="52">
        <f t="shared" si="2"/>
        <v>86493.941790123456</v>
      </c>
      <c r="G51" s="51">
        <f t="shared" si="3"/>
        <v>48247100.439999998</v>
      </c>
      <c r="H51" s="55">
        <v>1490000</v>
      </c>
      <c r="I51" s="56"/>
      <c r="J51" s="56">
        <v>4112596.64</v>
      </c>
      <c r="K51" s="53">
        <f t="shared" si="0"/>
        <v>18424799.240000002</v>
      </c>
      <c r="L51" s="56">
        <v>203868.73</v>
      </c>
      <c r="M51" s="56">
        <v>16400</v>
      </c>
      <c r="N51" s="56">
        <v>0</v>
      </c>
      <c r="O51" s="56">
        <v>0</v>
      </c>
      <c r="P51" s="53">
        <v>11577346.369999999</v>
      </c>
      <c r="Q51" s="56">
        <f t="shared" si="5"/>
        <v>84072111.420000002</v>
      </c>
      <c r="S51" s="42">
        <v>46083000</v>
      </c>
      <c r="T51" s="43">
        <v>2014100.44</v>
      </c>
      <c r="U51" s="43">
        <v>150000</v>
      </c>
      <c r="V51" s="42">
        <v>14631000</v>
      </c>
      <c r="W51" s="67">
        <v>3793799.24</v>
      </c>
      <c r="Y51" s="69">
        <v>15910211.74</v>
      </c>
      <c r="AA51" s="39">
        <f t="shared" si="4"/>
        <v>11577346.369999999</v>
      </c>
    </row>
    <row r="52" spans="1:35" ht="54" customHeight="1">
      <c r="A52" s="89"/>
      <c r="B52" s="90"/>
      <c r="C52" s="54">
        <v>46</v>
      </c>
      <c r="D52" s="6" t="s">
        <v>55</v>
      </c>
      <c r="E52" s="31">
        <v>798.4</v>
      </c>
      <c r="F52" s="52">
        <f t="shared" si="2"/>
        <v>79613.123146292593</v>
      </c>
      <c r="G52" s="51">
        <f t="shared" si="3"/>
        <v>40772269.520000003</v>
      </c>
      <c r="H52" s="55">
        <v>1706000</v>
      </c>
      <c r="I52" s="56"/>
      <c r="J52" s="56">
        <v>3396615.75</v>
      </c>
      <c r="K52" s="53">
        <f t="shared" si="0"/>
        <v>10202981</v>
      </c>
      <c r="L52" s="56">
        <v>189976.81</v>
      </c>
      <c r="M52" s="56"/>
      <c r="N52" s="56">
        <v>0</v>
      </c>
      <c r="O52" s="56">
        <v>0</v>
      </c>
      <c r="P52" s="53">
        <v>7295274.4400000004</v>
      </c>
      <c r="Q52" s="56">
        <f t="shared" si="5"/>
        <v>63563117.520000003</v>
      </c>
      <c r="S52" s="42">
        <v>38377000</v>
      </c>
      <c r="T52" s="43">
        <v>2095269.52</v>
      </c>
      <c r="U52" s="43">
        <v>300000</v>
      </c>
      <c r="V52" s="42">
        <v>9849000</v>
      </c>
      <c r="W52" s="67">
        <v>353981</v>
      </c>
      <c r="Y52" s="69">
        <v>10881867</v>
      </c>
      <c r="AA52" s="39">
        <f t="shared" si="4"/>
        <v>7295274.4400000004</v>
      </c>
    </row>
    <row r="53" spans="1:35" ht="54" customHeight="1">
      <c r="A53" s="89"/>
      <c r="B53" s="90"/>
      <c r="C53" s="54">
        <v>47</v>
      </c>
      <c r="D53" s="6" t="s">
        <v>56</v>
      </c>
      <c r="E53" s="31">
        <v>1453.7</v>
      </c>
      <c r="F53" s="52">
        <f t="shared" si="2"/>
        <v>77140.254144596547</v>
      </c>
      <c r="G53" s="51">
        <f t="shared" si="3"/>
        <v>70310399.019999996</v>
      </c>
      <c r="H53" s="55">
        <v>3188000</v>
      </c>
      <c r="I53" s="56"/>
      <c r="J53" s="56">
        <v>5374882.54</v>
      </c>
      <c r="K53" s="53">
        <f t="shared" si="0"/>
        <v>17018350</v>
      </c>
      <c r="L53" s="56">
        <v>230152.34</v>
      </c>
      <c r="M53" s="56"/>
      <c r="N53" s="56">
        <v>0</v>
      </c>
      <c r="O53" s="56">
        <v>0</v>
      </c>
      <c r="P53" s="53">
        <v>16017003.550000001</v>
      </c>
      <c r="Q53" s="56">
        <f t="shared" si="5"/>
        <v>112138787.45</v>
      </c>
      <c r="S53" s="42">
        <v>66106000</v>
      </c>
      <c r="T53" s="43">
        <v>4054399.02</v>
      </c>
      <c r="U53" s="43">
        <v>150000</v>
      </c>
      <c r="V53" s="42">
        <v>16465000</v>
      </c>
      <c r="W53" s="67">
        <v>553350</v>
      </c>
      <c r="Y53" s="69">
        <v>21622038.43</v>
      </c>
      <c r="AA53" s="39">
        <f t="shared" si="4"/>
        <v>16017003.550000001</v>
      </c>
    </row>
    <row r="54" spans="1:35" ht="54" customHeight="1">
      <c r="A54" s="89"/>
      <c r="B54" s="90"/>
      <c r="C54" s="54">
        <v>48</v>
      </c>
      <c r="D54" s="6" t="s">
        <v>57</v>
      </c>
      <c r="E54" s="31">
        <v>1737</v>
      </c>
      <c r="F54" s="52">
        <f t="shared" si="2"/>
        <v>71916.514363845708</v>
      </c>
      <c r="G54" s="51">
        <f t="shared" si="3"/>
        <v>80178393.099999994</v>
      </c>
      <c r="H54" s="55">
        <v>3796000</v>
      </c>
      <c r="I54" s="56"/>
      <c r="J54" s="56">
        <v>5196666.42</v>
      </c>
      <c r="K54" s="53">
        <f t="shared" si="0"/>
        <v>19668100</v>
      </c>
      <c r="L54" s="56">
        <v>279549.62</v>
      </c>
      <c r="M54" s="56">
        <v>1200</v>
      </c>
      <c r="N54" s="56">
        <v>0</v>
      </c>
      <c r="O54" s="56">
        <v>0</v>
      </c>
      <c r="P54" s="53">
        <v>15799076.310000002</v>
      </c>
      <c r="Q54" s="56">
        <f t="shared" si="5"/>
        <v>124918985.45</v>
      </c>
      <c r="S54" s="42">
        <v>75123000</v>
      </c>
      <c r="T54" s="43">
        <v>4455393.0999999996</v>
      </c>
      <c r="U54" s="43">
        <v>600000</v>
      </c>
      <c r="V54" s="42">
        <v>18952000</v>
      </c>
      <c r="W54" s="67">
        <v>716100</v>
      </c>
      <c r="Y54" s="69">
        <v>21276492.350000001</v>
      </c>
      <c r="AA54" s="39">
        <f t="shared" si="4"/>
        <v>15799076.310000002</v>
      </c>
    </row>
    <row r="55" spans="1:35" ht="54" customHeight="1" thickBot="1">
      <c r="A55" s="64"/>
      <c r="B55" s="71"/>
      <c r="C55" s="54">
        <v>49</v>
      </c>
      <c r="D55" s="6" t="s">
        <v>82</v>
      </c>
      <c r="E55" s="31">
        <v>1100</v>
      </c>
      <c r="F55" s="52">
        <f t="shared" ref="F55" si="6">Q55/E55</f>
        <v>25921.262163636358</v>
      </c>
      <c r="G55" s="51">
        <f t="shared" ref="G55" si="7">S55+U55+T55</f>
        <v>16289732.609999999</v>
      </c>
      <c r="H55" s="55">
        <v>22000</v>
      </c>
      <c r="I55" s="56"/>
      <c r="J55" s="56">
        <v>2860279.5</v>
      </c>
      <c r="K55" s="53">
        <f t="shared" ref="K55" si="8">V55+W55</f>
        <v>3165448</v>
      </c>
      <c r="L55" s="56">
        <v>144460.65</v>
      </c>
      <c r="M55" s="56">
        <v>7019</v>
      </c>
      <c r="N55" s="56">
        <v>0</v>
      </c>
      <c r="O55" s="56">
        <v>0</v>
      </c>
      <c r="P55" s="53">
        <v>6024448.6199999992</v>
      </c>
      <c r="Q55" s="56">
        <f t="shared" ref="Q55" si="9">SUM(G55:P55)</f>
        <v>28513388.379999995</v>
      </c>
      <c r="S55" s="42">
        <v>15121000</v>
      </c>
      <c r="T55" s="43">
        <v>768732.61</v>
      </c>
      <c r="U55" s="43">
        <v>400000</v>
      </c>
      <c r="V55" s="42">
        <v>3004000</v>
      </c>
      <c r="W55" s="67">
        <v>161448</v>
      </c>
      <c r="Y55" s="69">
        <f>8838552+197655.77</f>
        <v>9036207.7699999996</v>
      </c>
      <c r="AA55" s="39">
        <f t="shared" si="4"/>
        <v>6024448.6199999992</v>
      </c>
    </row>
    <row r="56" spans="1:35" s="61" customFormat="1" ht="54" customHeight="1" thickBot="1">
      <c r="A56" s="77" t="s">
        <v>6</v>
      </c>
      <c r="B56" s="78"/>
      <c r="C56" s="78"/>
      <c r="D56" s="78"/>
      <c r="E56" s="58">
        <f>SUM(E7:E55)</f>
        <v>39778.199999999997</v>
      </c>
      <c r="F56" s="59"/>
      <c r="G56" s="60">
        <f>SUM(G7:G55)</f>
        <v>2060471999.9999995</v>
      </c>
      <c r="H56" s="60">
        <f t="shared" ref="H56:Q56" si="10">SUM(H7:H55)</f>
        <v>79396000</v>
      </c>
      <c r="I56" s="60">
        <f t="shared" si="10"/>
        <v>641000</v>
      </c>
      <c r="J56" s="60">
        <f t="shared" si="10"/>
        <v>167894346.00999996</v>
      </c>
      <c r="K56" s="60">
        <f t="shared" si="10"/>
        <v>645390807.87</v>
      </c>
      <c r="L56" s="60">
        <f t="shared" si="10"/>
        <v>9691406.8499999996</v>
      </c>
      <c r="M56" s="60">
        <f t="shared" si="10"/>
        <v>1600994.2</v>
      </c>
      <c r="N56" s="60">
        <f t="shared" si="10"/>
        <v>0</v>
      </c>
      <c r="O56" s="60">
        <f t="shared" si="10"/>
        <v>0</v>
      </c>
      <c r="P56" s="60">
        <f t="shared" si="10"/>
        <v>369350494.78000009</v>
      </c>
      <c r="Q56" s="60">
        <f t="shared" si="10"/>
        <v>3334437049.71</v>
      </c>
      <c r="S56" s="62">
        <f>SUM(S7:S55)</f>
        <v>1944755000</v>
      </c>
      <c r="T56" s="62">
        <f t="shared" ref="T56:Z56" si="11">SUM(T7:T55)</f>
        <v>105216999.99999997</v>
      </c>
      <c r="U56" s="62">
        <f t="shared" si="11"/>
        <v>10500000</v>
      </c>
      <c r="V56" s="62">
        <f t="shared" si="11"/>
        <v>549932000</v>
      </c>
      <c r="W56" s="68">
        <f t="shared" si="11"/>
        <v>95458807.870000005</v>
      </c>
      <c r="X56" s="62">
        <f t="shared" si="11"/>
        <v>0</v>
      </c>
      <c r="Y56" s="68">
        <f t="shared" si="11"/>
        <v>548537241.84000003</v>
      </c>
      <c r="Z56" s="62">
        <f t="shared" si="11"/>
        <v>0</v>
      </c>
      <c r="AA56" s="62">
        <f>SUM(AA7:AA55)</f>
        <v>369350494.78000009</v>
      </c>
      <c r="AB56" s="62"/>
      <c r="AC56" s="62"/>
      <c r="AD56" s="62"/>
      <c r="AE56" s="63"/>
      <c r="AF56" s="63"/>
      <c r="AG56" s="63"/>
      <c r="AH56" s="63"/>
      <c r="AI56" s="63"/>
    </row>
    <row r="57" spans="1:35">
      <c r="S57" s="73"/>
      <c r="T57" s="73"/>
      <c r="U57" s="73"/>
      <c r="V57" s="73"/>
      <c r="W57" s="74"/>
    </row>
    <row r="59" spans="1:35">
      <c r="Q59" s="42"/>
      <c r="Y59" s="67"/>
    </row>
    <row r="63" spans="1:35">
      <c r="H63" s="42"/>
    </row>
  </sheetData>
  <mergeCells count="15">
    <mergeCell ref="P4:Q4"/>
    <mergeCell ref="A2:Q2"/>
    <mergeCell ref="A3:Q3"/>
    <mergeCell ref="A56:D56"/>
    <mergeCell ref="B5:B6"/>
    <mergeCell ref="C5:D6"/>
    <mergeCell ref="E5:E6"/>
    <mergeCell ref="F5:F6"/>
    <mergeCell ref="Q5:Q6"/>
    <mergeCell ref="A8:A18"/>
    <mergeCell ref="B8:B18"/>
    <mergeCell ref="A20:A54"/>
    <mergeCell ref="B20:B54"/>
    <mergeCell ref="G5:I5"/>
    <mergeCell ref="J5:P5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I62"/>
  <sheetViews>
    <sheetView tabSelected="1" topLeftCell="K52" zoomScaleNormal="100" workbookViewId="0">
      <selection activeCell="O62" sqref="O62"/>
    </sheetView>
  </sheetViews>
  <sheetFormatPr defaultColWidth="9.140625" defaultRowHeight="12"/>
  <cols>
    <col min="1" max="1" width="3.85546875" style="16" customWidth="1"/>
    <col min="2" max="2" width="11.140625" style="16" customWidth="1"/>
    <col min="3" max="3" width="4.85546875" style="16" customWidth="1"/>
    <col min="4" max="4" width="27" style="16" customWidth="1"/>
    <col min="5" max="5" width="9.42578125" style="16" customWidth="1"/>
    <col min="6" max="6" width="10" style="18" customWidth="1"/>
    <col min="7" max="7" width="14" style="16" customWidth="1"/>
    <col min="8" max="8" width="12.85546875" style="16" customWidth="1"/>
    <col min="9" max="9" width="13.140625" style="16" customWidth="1"/>
    <col min="10" max="10" width="13.85546875" style="16" customWidth="1"/>
    <col min="11" max="12" width="12.140625" style="16" customWidth="1"/>
    <col min="13" max="13" width="12.5703125" style="16" customWidth="1"/>
    <col min="14" max="16" width="13.85546875" style="16" customWidth="1"/>
    <col min="17" max="17" width="13.7109375" style="16" customWidth="1"/>
    <col min="18" max="18" width="13.7109375" style="16" hidden="1" customWidth="1"/>
    <col min="19" max="19" width="13.7109375" style="26" hidden="1" customWidth="1"/>
    <col min="20" max="20" width="13.7109375" style="28" hidden="1" customWidth="1"/>
    <col min="21" max="21" width="13.7109375" style="26" hidden="1" customWidth="1"/>
    <col min="22" max="22" width="13.7109375" style="28" hidden="1" customWidth="1"/>
    <col min="23" max="31" width="13.7109375" style="16" hidden="1" customWidth="1"/>
    <col min="32" max="33" width="9.140625" style="16" hidden="1" customWidth="1"/>
    <col min="34" max="16384" width="9.140625" style="16"/>
  </cols>
  <sheetData>
    <row r="1" spans="1:35">
      <c r="A1" s="17"/>
      <c r="B1" s="17"/>
      <c r="C1" s="17"/>
      <c r="D1" s="17"/>
      <c r="E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</row>
    <row r="2" spans="1:35">
      <c r="A2" s="97" t="s">
        <v>73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</row>
    <row r="3" spans="1:35">
      <c r="A3" s="97" t="s">
        <v>79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</row>
    <row r="4" spans="1:35" ht="12.75" thickBot="1">
      <c r="A4" s="19"/>
      <c r="P4" s="96" t="s">
        <v>58</v>
      </c>
      <c r="Q4" s="96"/>
    </row>
    <row r="5" spans="1:35" ht="33.75" customHeight="1" thickBot="1">
      <c r="A5" s="23" t="s">
        <v>0</v>
      </c>
      <c r="B5" s="108" t="s">
        <v>60</v>
      </c>
      <c r="C5" s="110" t="s">
        <v>5</v>
      </c>
      <c r="D5" s="111"/>
      <c r="E5" s="108" t="s">
        <v>61</v>
      </c>
      <c r="F5" s="114" t="s">
        <v>62</v>
      </c>
      <c r="G5" s="105" t="s">
        <v>63</v>
      </c>
      <c r="H5" s="105"/>
      <c r="I5" s="106"/>
      <c r="J5" s="107" t="s">
        <v>64</v>
      </c>
      <c r="K5" s="105"/>
      <c r="L5" s="105"/>
      <c r="M5" s="105"/>
      <c r="N5" s="105"/>
      <c r="O5" s="105"/>
      <c r="P5" s="106"/>
      <c r="Q5" s="100" t="s">
        <v>65</v>
      </c>
    </row>
    <row r="6" spans="1:35" ht="163.5" customHeight="1" thickBot="1">
      <c r="A6" s="24" t="s">
        <v>1</v>
      </c>
      <c r="B6" s="109"/>
      <c r="C6" s="112"/>
      <c r="D6" s="113"/>
      <c r="E6" s="109"/>
      <c r="F6" s="115"/>
      <c r="G6" s="25" t="s">
        <v>66</v>
      </c>
      <c r="H6" s="25" t="s">
        <v>67</v>
      </c>
      <c r="I6" s="25" t="s">
        <v>68</v>
      </c>
      <c r="J6" s="25" t="s">
        <v>69</v>
      </c>
      <c r="K6" s="25" t="s">
        <v>2</v>
      </c>
      <c r="L6" s="25" t="s">
        <v>70</v>
      </c>
      <c r="M6" s="25" t="s">
        <v>71</v>
      </c>
      <c r="N6" s="25" t="s">
        <v>3</v>
      </c>
      <c r="O6" s="25" t="s">
        <v>4</v>
      </c>
      <c r="P6" s="25" t="s">
        <v>72</v>
      </c>
      <c r="Q6" s="101"/>
      <c r="S6" s="26" t="s">
        <v>74</v>
      </c>
      <c r="T6" s="28" t="s">
        <v>77</v>
      </c>
      <c r="U6" s="26" t="s">
        <v>75</v>
      </c>
      <c r="V6" s="28" t="s">
        <v>76</v>
      </c>
    </row>
    <row r="7" spans="1:35" ht="112.5" customHeight="1">
      <c r="A7" s="5">
        <v>1</v>
      </c>
      <c r="B7" s="38" t="s">
        <v>7</v>
      </c>
      <c r="C7" s="9">
        <v>1</v>
      </c>
      <c r="D7" s="10" t="s">
        <v>8</v>
      </c>
      <c r="E7" s="29">
        <v>267</v>
      </c>
      <c r="F7" s="20">
        <f>Q7/E7</f>
        <v>212968.85438202246</v>
      </c>
      <c r="G7" s="12">
        <f>S7+U7+T7</f>
        <v>30099880</v>
      </c>
      <c r="H7" s="13">
        <v>370000</v>
      </c>
      <c r="I7" s="11"/>
      <c r="J7" s="11">
        <v>3670716.79</v>
      </c>
      <c r="K7" s="11">
        <f t="shared" ref="K7:K54" si="0">V7+W7</f>
        <v>17629650</v>
      </c>
      <c r="L7" s="11">
        <v>43600</v>
      </c>
      <c r="M7" s="11">
        <v>10000</v>
      </c>
      <c r="N7" s="11">
        <v>0</v>
      </c>
      <c r="O7" s="11">
        <v>0</v>
      </c>
      <c r="P7" s="11">
        <v>5038837.33</v>
      </c>
      <c r="Q7" s="11">
        <f t="shared" ref="Q7:Q38" si="1">SUM(G7:P7)</f>
        <v>56862684.119999997</v>
      </c>
      <c r="S7" s="26">
        <v>29527000</v>
      </c>
      <c r="T7" s="28">
        <v>312480</v>
      </c>
      <c r="U7" s="28">
        <v>260400</v>
      </c>
      <c r="V7" s="26">
        <v>9609000</v>
      </c>
      <c r="W7" s="37">
        <v>8020650</v>
      </c>
      <c r="X7" s="28"/>
      <c r="Y7" s="26">
        <v>12194247.674831357</v>
      </c>
      <c r="Z7" s="26"/>
      <c r="AA7" s="39">
        <f>Q7/$Q$55*$Q$57</f>
        <v>0</v>
      </c>
      <c r="AB7" s="26">
        <f>AA7-Q7</f>
        <v>-56862684.119999997</v>
      </c>
      <c r="AC7" s="26">
        <f>ROUND(P7+AB7,2)</f>
        <v>-51823846.789999999</v>
      </c>
      <c r="AD7" s="26"/>
      <c r="AE7" s="26"/>
      <c r="AF7" s="26"/>
      <c r="AG7" s="26"/>
      <c r="AH7" s="26"/>
      <c r="AI7" s="26"/>
    </row>
    <row r="8" spans="1:35" ht="54" customHeight="1">
      <c r="A8" s="102">
        <v>2</v>
      </c>
      <c r="B8" s="103" t="s">
        <v>9</v>
      </c>
      <c r="C8" s="9">
        <v>2</v>
      </c>
      <c r="D8" s="10" t="s">
        <v>10</v>
      </c>
      <c r="E8" s="30">
        <v>166</v>
      </c>
      <c r="F8" s="20">
        <f t="shared" ref="F8:F54" si="2">Q8/E8</f>
        <v>132491.66192771087</v>
      </c>
      <c r="G8" s="12">
        <f t="shared" ref="G8:G54" si="3">S8+U8+T8</f>
        <v>12433180</v>
      </c>
      <c r="H8" s="13">
        <v>375000</v>
      </c>
      <c r="I8" s="11"/>
      <c r="J8" s="11">
        <v>1686268.6</v>
      </c>
      <c r="K8" s="11">
        <f t="shared" si="0"/>
        <v>4188062</v>
      </c>
      <c r="L8" s="11">
        <v>97000</v>
      </c>
      <c r="M8" s="11">
        <v>0</v>
      </c>
      <c r="N8" s="11">
        <v>0</v>
      </c>
      <c r="O8" s="11">
        <v>0</v>
      </c>
      <c r="P8" s="11">
        <v>3214105.28</v>
      </c>
      <c r="Q8" s="11">
        <f t="shared" si="1"/>
        <v>21993615.880000003</v>
      </c>
      <c r="S8" s="26">
        <v>11665000</v>
      </c>
      <c r="T8" s="28">
        <v>703080</v>
      </c>
      <c r="U8" s="28">
        <v>65100</v>
      </c>
      <c r="V8" s="26">
        <v>4066000</v>
      </c>
      <c r="W8" s="37">
        <v>122062</v>
      </c>
      <c r="X8" s="28"/>
      <c r="Y8" s="26">
        <v>5025231.859271938</v>
      </c>
      <c r="Z8" s="26"/>
      <c r="AA8" s="39">
        <f t="shared" ref="AA8:AA54" si="4">Q8/$Q$55*$Q$57</f>
        <v>0</v>
      </c>
      <c r="AB8" s="26">
        <f t="shared" ref="AB8:AB54" si="5">AA8-Q8</f>
        <v>-21993615.880000003</v>
      </c>
      <c r="AC8" s="26">
        <f t="shared" ref="AC8:AC54" si="6">ROUND(P8+AB8,2)</f>
        <v>-18779510.600000001</v>
      </c>
      <c r="AD8" s="26"/>
      <c r="AE8" s="26"/>
      <c r="AF8" s="26"/>
      <c r="AG8" s="26"/>
      <c r="AH8" s="26"/>
      <c r="AI8" s="26"/>
    </row>
    <row r="9" spans="1:35" ht="54" customHeight="1">
      <c r="A9" s="102"/>
      <c r="B9" s="103"/>
      <c r="C9" s="1">
        <v>3</v>
      </c>
      <c r="D9" s="4" t="s">
        <v>11</v>
      </c>
      <c r="E9" s="30">
        <v>160</v>
      </c>
      <c r="F9" s="20">
        <f t="shared" si="2"/>
        <v>174247.88868749997</v>
      </c>
      <c r="G9" s="12">
        <f t="shared" si="3"/>
        <v>13586180</v>
      </c>
      <c r="H9" s="8">
        <v>363000</v>
      </c>
      <c r="I9" s="2"/>
      <c r="J9" s="2">
        <v>1793036.02</v>
      </c>
      <c r="K9" s="11">
        <f t="shared" si="0"/>
        <v>5776125</v>
      </c>
      <c r="L9" s="2">
        <v>142000</v>
      </c>
      <c r="M9" s="2">
        <v>50000</v>
      </c>
      <c r="N9" s="2">
        <v>0</v>
      </c>
      <c r="O9" s="2">
        <v>0</v>
      </c>
      <c r="P9" s="11">
        <v>6169321.1699999999</v>
      </c>
      <c r="Q9" s="2">
        <f t="shared" si="1"/>
        <v>27879662.189999998</v>
      </c>
      <c r="S9" s="26">
        <v>12818000</v>
      </c>
      <c r="T9" s="28">
        <v>703080</v>
      </c>
      <c r="U9" s="28">
        <v>65100</v>
      </c>
      <c r="V9" s="26">
        <v>5532000</v>
      </c>
      <c r="W9" s="37">
        <v>244125</v>
      </c>
      <c r="X9" s="28"/>
      <c r="Y9" s="26">
        <v>8099482.5507470807</v>
      </c>
      <c r="Z9" s="26"/>
      <c r="AA9" s="39">
        <f t="shared" si="4"/>
        <v>0</v>
      </c>
      <c r="AB9" s="26">
        <f t="shared" si="5"/>
        <v>-27879662.189999998</v>
      </c>
      <c r="AC9" s="26">
        <f t="shared" si="6"/>
        <v>-21710341.02</v>
      </c>
      <c r="AD9" s="26"/>
      <c r="AE9" s="26"/>
      <c r="AF9" s="26"/>
      <c r="AG9" s="26"/>
      <c r="AH9" s="26"/>
      <c r="AI9" s="26"/>
    </row>
    <row r="10" spans="1:35" ht="54" customHeight="1">
      <c r="A10" s="102"/>
      <c r="B10" s="103"/>
      <c r="C10" s="1">
        <v>4</v>
      </c>
      <c r="D10" s="4" t="s">
        <v>12</v>
      </c>
      <c r="E10" s="30">
        <v>215</v>
      </c>
      <c r="F10" s="20">
        <f t="shared" si="2"/>
        <v>113956.17655813954</v>
      </c>
      <c r="G10" s="12">
        <f t="shared" si="3"/>
        <v>15656080</v>
      </c>
      <c r="H10" s="8">
        <v>473000</v>
      </c>
      <c r="I10" s="2"/>
      <c r="J10" s="2">
        <v>1488178.82</v>
      </c>
      <c r="K10" s="11">
        <f t="shared" si="0"/>
        <v>4049337</v>
      </c>
      <c r="L10" s="2">
        <v>146300</v>
      </c>
      <c r="M10" s="2">
        <v>5000</v>
      </c>
      <c r="N10" s="2">
        <v>0</v>
      </c>
      <c r="O10" s="2">
        <v>0</v>
      </c>
      <c r="P10" s="11">
        <v>2682682.14</v>
      </c>
      <c r="Q10" s="2">
        <f t="shared" si="1"/>
        <v>24500577.960000001</v>
      </c>
      <c r="S10" s="26">
        <v>14953000</v>
      </c>
      <c r="T10" s="28">
        <v>703080</v>
      </c>
      <c r="U10" s="28"/>
      <c r="V10" s="26">
        <v>3911000</v>
      </c>
      <c r="W10" s="37">
        <v>138337</v>
      </c>
      <c r="X10" s="28"/>
      <c r="Y10" s="26">
        <v>4327194.3068210101</v>
      </c>
      <c r="Z10" s="26"/>
      <c r="AA10" s="39">
        <f t="shared" si="4"/>
        <v>0</v>
      </c>
      <c r="AB10" s="26">
        <f t="shared" si="5"/>
        <v>-24500577.960000001</v>
      </c>
      <c r="AC10" s="26">
        <f t="shared" si="6"/>
        <v>-21817895.82</v>
      </c>
      <c r="AD10" s="26"/>
      <c r="AE10" s="26"/>
      <c r="AF10" s="26"/>
      <c r="AG10" s="26"/>
      <c r="AH10" s="26"/>
      <c r="AI10" s="26"/>
    </row>
    <row r="11" spans="1:35" ht="54" customHeight="1">
      <c r="A11" s="102"/>
      <c r="B11" s="103"/>
      <c r="C11" s="1">
        <v>5</v>
      </c>
      <c r="D11" s="4" t="s">
        <v>13</v>
      </c>
      <c r="E11" s="30">
        <v>176</v>
      </c>
      <c r="F11" s="20">
        <f t="shared" si="2"/>
        <v>122763.14318181817</v>
      </c>
      <c r="G11" s="12">
        <f t="shared" si="3"/>
        <v>13292180</v>
      </c>
      <c r="H11" s="8">
        <v>395000</v>
      </c>
      <c r="I11" s="2"/>
      <c r="J11" s="2">
        <v>403798.11</v>
      </c>
      <c r="K11" s="11">
        <f t="shared" si="0"/>
        <v>4837562</v>
      </c>
      <c r="L11" s="2">
        <v>206550</v>
      </c>
      <c r="M11" s="2">
        <v>10000</v>
      </c>
      <c r="N11" s="2">
        <v>0</v>
      </c>
      <c r="O11" s="2">
        <v>0</v>
      </c>
      <c r="P11" s="11">
        <v>2461223.09</v>
      </c>
      <c r="Q11" s="2">
        <f t="shared" si="1"/>
        <v>21606313.199999999</v>
      </c>
      <c r="S11" s="26">
        <v>12524000</v>
      </c>
      <c r="T11" s="28">
        <v>703080</v>
      </c>
      <c r="U11" s="28">
        <v>65100</v>
      </c>
      <c r="V11" s="26">
        <v>3739000</v>
      </c>
      <c r="W11" s="37">
        <v>1098562</v>
      </c>
      <c r="X11" s="28"/>
      <c r="Y11" s="26">
        <v>3088468.9847810259</v>
      </c>
      <c r="Z11" s="26"/>
      <c r="AA11" s="39">
        <f t="shared" si="4"/>
        <v>0</v>
      </c>
      <c r="AB11" s="26">
        <f t="shared" si="5"/>
        <v>-21606313.199999999</v>
      </c>
      <c r="AC11" s="26">
        <f t="shared" si="6"/>
        <v>-19145090.109999999</v>
      </c>
      <c r="AD11" s="26"/>
      <c r="AE11" s="26"/>
      <c r="AF11" s="26"/>
      <c r="AG11" s="26"/>
      <c r="AH11" s="26"/>
      <c r="AI11" s="26"/>
    </row>
    <row r="12" spans="1:35" ht="54" customHeight="1">
      <c r="A12" s="102"/>
      <c r="B12" s="103"/>
      <c r="C12" s="1">
        <v>6</v>
      </c>
      <c r="D12" s="4" t="s">
        <v>14</v>
      </c>
      <c r="E12" s="30">
        <v>356</v>
      </c>
      <c r="F12" s="20">
        <f t="shared" si="2"/>
        <v>89131.325280898876</v>
      </c>
      <c r="G12" s="12">
        <f t="shared" si="3"/>
        <v>21161200</v>
      </c>
      <c r="H12" s="8">
        <v>814000</v>
      </c>
      <c r="I12" s="2"/>
      <c r="J12" s="2">
        <v>1409814.12</v>
      </c>
      <c r="K12" s="11">
        <f t="shared" si="0"/>
        <v>5064675</v>
      </c>
      <c r="L12" s="2">
        <v>121000</v>
      </c>
      <c r="M12" s="2">
        <v>10000</v>
      </c>
      <c r="N12" s="2">
        <v>0</v>
      </c>
      <c r="O12" s="2">
        <v>0</v>
      </c>
      <c r="P12" s="11">
        <v>3150062.68</v>
      </c>
      <c r="Q12" s="2">
        <f t="shared" si="1"/>
        <v>31730751.800000001</v>
      </c>
      <c r="S12" s="26">
        <v>19729000</v>
      </c>
      <c r="T12" s="28">
        <v>1171800</v>
      </c>
      <c r="U12" s="28">
        <v>260400</v>
      </c>
      <c r="V12" s="26">
        <v>4788000</v>
      </c>
      <c r="W12" s="37">
        <v>276675</v>
      </c>
      <c r="X12" s="28"/>
      <c r="Y12" s="26">
        <v>4723101.6764895022</v>
      </c>
      <c r="Z12" s="26"/>
      <c r="AA12" s="39">
        <f t="shared" si="4"/>
        <v>0</v>
      </c>
      <c r="AB12" s="26">
        <f t="shared" si="5"/>
        <v>-31730751.800000001</v>
      </c>
      <c r="AC12" s="26">
        <f t="shared" si="6"/>
        <v>-28580689.120000001</v>
      </c>
      <c r="AD12" s="26"/>
      <c r="AE12" s="26"/>
      <c r="AF12" s="26"/>
      <c r="AG12" s="26"/>
      <c r="AH12" s="26"/>
      <c r="AI12" s="26"/>
    </row>
    <row r="13" spans="1:35" ht="54" customHeight="1">
      <c r="A13" s="102"/>
      <c r="B13" s="103"/>
      <c r="C13" s="1">
        <v>7</v>
      </c>
      <c r="D13" s="4" t="s">
        <v>15</v>
      </c>
      <c r="E13" s="30">
        <v>211</v>
      </c>
      <c r="F13" s="20">
        <f t="shared" si="2"/>
        <v>111576.75071090048</v>
      </c>
      <c r="G13" s="12">
        <f t="shared" si="3"/>
        <v>15363320</v>
      </c>
      <c r="H13" s="8">
        <v>465000</v>
      </c>
      <c r="I13" s="2"/>
      <c r="J13" s="2">
        <v>1097193.03</v>
      </c>
      <c r="K13" s="11">
        <f t="shared" si="0"/>
        <v>3623063</v>
      </c>
      <c r="L13" s="2">
        <v>211900</v>
      </c>
      <c r="M13" s="2">
        <v>20000</v>
      </c>
      <c r="N13" s="2">
        <v>0</v>
      </c>
      <c r="O13" s="2">
        <v>0</v>
      </c>
      <c r="P13" s="11">
        <v>2762218.37</v>
      </c>
      <c r="Q13" s="2">
        <f t="shared" si="1"/>
        <v>23542694.400000002</v>
      </c>
      <c r="S13" s="26">
        <v>14504000</v>
      </c>
      <c r="T13" s="28">
        <v>859320</v>
      </c>
      <c r="U13" s="28"/>
      <c r="V13" s="26">
        <v>3501000</v>
      </c>
      <c r="W13" s="37">
        <v>122063</v>
      </c>
      <c r="X13" s="28"/>
      <c r="Y13" s="26">
        <v>4087629.985332896</v>
      </c>
      <c r="Z13" s="26"/>
      <c r="AA13" s="39">
        <f t="shared" si="4"/>
        <v>0</v>
      </c>
      <c r="AB13" s="26">
        <f t="shared" si="5"/>
        <v>-23542694.400000002</v>
      </c>
      <c r="AC13" s="26">
        <f t="shared" si="6"/>
        <v>-20780476.030000001</v>
      </c>
      <c r="AD13" s="26"/>
      <c r="AE13" s="26"/>
      <c r="AF13" s="26"/>
      <c r="AG13" s="26"/>
      <c r="AH13" s="26"/>
      <c r="AI13" s="26"/>
    </row>
    <row r="14" spans="1:35" ht="54" customHeight="1">
      <c r="A14" s="102"/>
      <c r="B14" s="103"/>
      <c r="C14" s="1">
        <v>8</v>
      </c>
      <c r="D14" s="4" t="s">
        <v>16</v>
      </c>
      <c r="E14" s="30">
        <v>134</v>
      </c>
      <c r="F14" s="20">
        <f t="shared" si="2"/>
        <v>130777.14388059702</v>
      </c>
      <c r="G14" s="12">
        <f t="shared" si="3"/>
        <v>10979280</v>
      </c>
      <c r="H14" s="8">
        <v>294000</v>
      </c>
      <c r="I14" s="2"/>
      <c r="J14" s="2">
        <v>856013.89</v>
      </c>
      <c r="K14" s="11">
        <f t="shared" si="0"/>
        <v>2757612</v>
      </c>
      <c r="L14" s="2">
        <v>81000</v>
      </c>
      <c r="M14" s="2">
        <v>25000</v>
      </c>
      <c r="N14" s="2">
        <v>0</v>
      </c>
      <c r="O14" s="2">
        <v>0</v>
      </c>
      <c r="P14" s="11">
        <v>2531231.39</v>
      </c>
      <c r="Q14" s="2">
        <f t="shared" si="1"/>
        <v>17524137.280000001</v>
      </c>
      <c r="S14" s="26">
        <v>10146000</v>
      </c>
      <c r="T14" s="28">
        <v>703080</v>
      </c>
      <c r="U14" s="28">
        <v>130200</v>
      </c>
      <c r="V14" s="26">
        <v>2603000</v>
      </c>
      <c r="W14" s="37">
        <v>154612</v>
      </c>
      <c r="X14" s="28"/>
      <c r="Y14" s="26">
        <v>3532905.5864773579</v>
      </c>
      <c r="Z14" s="26"/>
      <c r="AA14" s="39">
        <f t="shared" si="4"/>
        <v>0</v>
      </c>
      <c r="AB14" s="26">
        <f t="shared" si="5"/>
        <v>-17524137.280000001</v>
      </c>
      <c r="AC14" s="26">
        <f t="shared" si="6"/>
        <v>-14992905.890000001</v>
      </c>
      <c r="AD14" s="26"/>
      <c r="AE14" s="26"/>
      <c r="AF14" s="26"/>
      <c r="AG14" s="26"/>
      <c r="AH14" s="26"/>
      <c r="AI14" s="26"/>
    </row>
    <row r="15" spans="1:35" ht="54" customHeight="1">
      <c r="A15" s="102"/>
      <c r="B15" s="103"/>
      <c r="C15" s="1">
        <v>9</v>
      </c>
      <c r="D15" s="4" t="s">
        <v>17</v>
      </c>
      <c r="E15" s="30">
        <v>188</v>
      </c>
      <c r="F15" s="20">
        <f t="shared" si="2"/>
        <v>141258.61792553193</v>
      </c>
      <c r="G15" s="12">
        <f t="shared" si="3"/>
        <v>14728380</v>
      </c>
      <c r="H15" s="8">
        <v>417000</v>
      </c>
      <c r="I15" s="2"/>
      <c r="J15" s="2">
        <v>2448425.09</v>
      </c>
      <c r="K15" s="11">
        <f t="shared" si="0"/>
        <v>4815400</v>
      </c>
      <c r="L15" s="2">
        <v>230500</v>
      </c>
      <c r="M15" s="2">
        <v>15000</v>
      </c>
      <c r="N15" s="2">
        <v>0</v>
      </c>
      <c r="O15" s="2">
        <v>0</v>
      </c>
      <c r="P15" s="11">
        <v>3901915.08</v>
      </c>
      <c r="Q15" s="2">
        <f t="shared" si="1"/>
        <v>26556620.170000002</v>
      </c>
      <c r="S15" s="26">
        <v>13830000</v>
      </c>
      <c r="T15" s="28">
        <v>703080</v>
      </c>
      <c r="U15" s="28">
        <v>195300</v>
      </c>
      <c r="V15" s="26">
        <v>4555000</v>
      </c>
      <c r="W15" s="37">
        <v>260400</v>
      </c>
      <c r="X15" s="28"/>
      <c r="Y15" s="26">
        <v>6561452.5086398264</v>
      </c>
      <c r="Z15" s="26"/>
      <c r="AA15" s="39">
        <f t="shared" si="4"/>
        <v>0</v>
      </c>
      <c r="AB15" s="26">
        <f t="shared" si="5"/>
        <v>-26556620.170000002</v>
      </c>
      <c r="AC15" s="26">
        <f t="shared" si="6"/>
        <v>-22654705.09</v>
      </c>
      <c r="AD15" s="26"/>
      <c r="AE15" s="26"/>
      <c r="AF15" s="26"/>
      <c r="AG15" s="26"/>
      <c r="AH15" s="26"/>
      <c r="AI15" s="26"/>
    </row>
    <row r="16" spans="1:35" ht="77.25" customHeight="1">
      <c r="A16" s="102"/>
      <c r="B16" s="103"/>
      <c r="C16" s="1">
        <v>10</v>
      </c>
      <c r="D16" s="6" t="s">
        <v>18</v>
      </c>
      <c r="E16" s="31">
        <v>184</v>
      </c>
      <c r="F16" s="20">
        <f t="shared" si="2"/>
        <v>440666.4296195652</v>
      </c>
      <c r="G16" s="12">
        <f t="shared" si="3"/>
        <v>41489160</v>
      </c>
      <c r="H16" s="8">
        <v>422000</v>
      </c>
      <c r="I16" s="2"/>
      <c r="J16" s="2">
        <v>3831818.06</v>
      </c>
      <c r="K16" s="11">
        <f t="shared" si="0"/>
        <v>24418850</v>
      </c>
      <c r="L16" s="2">
        <v>300400</v>
      </c>
      <c r="M16" s="2">
        <v>0</v>
      </c>
      <c r="N16" s="2">
        <v>0</v>
      </c>
      <c r="O16" s="2">
        <v>0</v>
      </c>
      <c r="P16" s="11">
        <v>10620394.99</v>
      </c>
      <c r="Q16" s="2">
        <f t="shared" si="1"/>
        <v>81082623.049999997</v>
      </c>
      <c r="S16" s="26">
        <v>40083000</v>
      </c>
      <c r="T16" s="28">
        <v>1406160</v>
      </c>
      <c r="U16" s="28"/>
      <c r="V16" s="26">
        <v>14359000</v>
      </c>
      <c r="W16" s="37">
        <v>10059850</v>
      </c>
      <c r="X16" s="28"/>
      <c r="Y16" s="26">
        <v>14991245.886128895</v>
      </c>
      <c r="Z16" s="26"/>
      <c r="AA16" s="39">
        <f t="shared" si="4"/>
        <v>0</v>
      </c>
      <c r="AB16" s="26">
        <f t="shared" si="5"/>
        <v>-81082623.049999997</v>
      </c>
      <c r="AC16" s="26">
        <f t="shared" si="6"/>
        <v>-70462228.060000002</v>
      </c>
      <c r="AD16" s="26"/>
      <c r="AE16" s="26"/>
      <c r="AF16" s="26"/>
      <c r="AG16" s="26"/>
      <c r="AH16" s="26"/>
      <c r="AI16" s="26"/>
    </row>
    <row r="17" spans="1:35" ht="90.75" customHeight="1">
      <c r="A17" s="102"/>
      <c r="B17" s="103"/>
      <c r="C17" s="1">
        <v>11</v>
      </c>
      <c r="D17" s="7" t="s">
        <v>19</v>
      </c>
      <c r="E17" s="31">
        <v>183</v>
      </c>
      <c r="F17" s="20">
        <f t="shared" si="2"/>
        <v>548876.41480874317</v>
      </c>
      <c r="G17" s="12">
        <f t="shared" si="3"/>
        <v>56245020</v>
      </c>
      <c r="H17" s="8">
        <v>404000</v>
      </c>
      <c r="I17" s="2"/>
      <c r="J17" s="2">
        <v>2643497.2999999998</v>
      </c>
      <c r="K17" s="11">
        <f t="shared" si="0"/>
        <v>32779320</v>
      </c>
      <c r="L17" s="2">
        <v>328900</v>
      </c>
      <c r="M17" s="2">
        <v>0</v>
      </c>
      <c r="N17" s="2">
        <v>0</v>
      </c>
      <c r="O17" s="2">
        <v>0</v>
      </c>
      <c r="P17" s="11">
        <v>8043646.6100000003</v>
      </c>
      <c r="Q17" s="2">
        <f t="shared" si="1"/>
        <v>100444383.91</v>
      </c>
      <c r="S17" s="26">
        <v>54774000</v>
      </c>
      <c r="T17" s="28">
        <v>1405920</v>
      </c>
      <c r="U17" s="28">
        <v>65100</v>
      </c>
      <c r="V17" s="26">
        <v>17117000</v>
      </c>
      <c r="W17" s="37">
        <v>15662320</v>
      </c>
      <c r="X17" s="28"/>
      <c r="Y17" s="26">
        <v>11162636.117910733</v>
      </c>
      <c r="Z17" s="26"/>
      <c r="AA17" s="39">
        <f t="shared" si="4"/>
        <v>0</v>
      </c>
      <c r="AB17" s="26">
        <f t="shared" si="5"/>
        <v>-100444383.91</v>
      </c>
      <c r="AC17" s="26">
        <f t="shared" si="6"/>
        <v>-92400737.299999997</v>
      </c>
      <c r="AD17" s="26"/>
      <c r="AE17" s="26"/>
      <c r="AF17" s="26"/>
      <c r="AG17" s="26"/>
      <c r="AH17" s="26"/>
      <c r="AI17" s="26"/>
    </row>
    <row r="18" spans="1:35" ht="81" customHeight="1">
      <c r="A18" s="102"/>
      <c r="B18" s="104"/>
      <c r="C18" s="1">
        <v>12</v>
      </c>
      <c r="D18" s="7" t="s">
        <v>20</v>
      </c>
      <c r="E18" s="31">
        <v>140</v>
      </c>
      <c r="F18" s="20">
        <f t="shared" si="2"/>
        <v>615853.97228571435</v>
      </c>
      <c r="G18" s="12">
        <f t="shared" si="3"/>
        <v>38968380</v>
      </c>
      <c r="H18" s="8">
        <v>316000</v>
      </c>
      <c r="I18" s="2"/>
      <c r="J18" s="2">
        <v>4807874.33</v>
      </c>
      <c r="K18" s="11">
        <f t="shared" si="0"/>
        <v>32869420</v>
      </c>
      <c r="L18" s="2">
        <v>221000</v>
      </c>
      <c r="M18" s="2">
        <v>0</v>
      </c>
      <c r="N18" s="2">
        <v>0</v>
      </c>
      <c r="O18" s="2">
        <v>0</v>
      </c>
      <c r="P18" s="11">
        <v>9036881.7899999991</v>
      </c>
      <c r="Q18" s="2">
        <f t="shared" si="1"/>
        <v>86219556.120000005</v>
      </c>
      <c r="S18" s="26">
        <v>37419000</v>
      </c>
      <c r="T18" s="28">
        <v>1484280</v>
      </c>
      <c r="U18" s="28">
        <v>65100</v>
      </c>
      <c r="V18" s="26">
        <v>15251000</v>
      </c>
      <c r="W18" s="37">
        <v>17618420</v>
      </c>
      <c r="X18" s="28"/>
      <c r="Y18" s="26">
        <v>14164755.521055903</v>
      </c>
      <c r="Z18" s="26"/>
      <c r="AA18" s="39">
        <f t="shared" si="4"/>
        <v>0</v>
      </c>
      <c r="AB18" s="26">
        <f t="shared" si="5"/>
        <v>-86219556.120000005</v>
      </c>
      <c r="AC18" s="26">
        <f t="shared" si="6"/>
        <v>-77182674.329999998</v>
      </c>
      <c r="AD18" s="26"/>
      <c r="AE18" s="26"/>
      <c r="AF18" s="26"/>
      <c r="AG18" s="26"/>
      <c r="AH18" s="26"/>
      <c r="AI18" s="26"/>
    </row>
    <row r="19" spans="1:35" ht="139.5" customHeight="1">
      <c r="A19" s="5">
        <v>3</v>
      </c>
      <c r="B19" s="3" t="s">
        <v>59</v>
      </c>
      <c r="C19" s="1">
        <v>13</v>
      </c>
      <c r="D19" s="4" t="s">
        <v>38</v>
      </c>
      <c r="E19" s="30">
        <v>1108</v>
      </c>
      <c r="F19" s="20">
        <f t="shared" si="2"/>
        <v>77574.672572202166</v>
      </c>
      <c r="G19" s="12">
        <f t="shared" si="3"/>
        <v>54127700</v>
      </c>
      <c r="H19" s="8">
        <v>2280000</v>
      </c>
      <c r="I19" s="2"/>
      <c r="J19" s="2">
        <v>4204775.54</v>
      </c>
      <c r="K19" s="11">
        <f t="shared" si="0"/>
        <v>17971706.5</v>
      </c>
      <c r="L19" s="2">
        <v>342000</v>
      </c>
      <c r="M19" s="2">
        <v>15000</v>
      </c>
      <c r="N19" s="2">
        <v>0</v>
      </c>
      <c r="O19" s="2">
        <v>0</v>
      </c>
      <c r="P19" s="11">
        <v>7011555.1699999999</v>
      </c>
      <c r="Q19" s="2">
        <f t="shared" si="1"/>
        <v>85952737.209999993</v>
      </c>
      <c r="S19" s="26">
        <v>51068000</v>
      </c>
      <c r="T19" s="28">
        <v>2734200</v>
      </c>
      <c r="U19" s="28">
        <v>325500</v>
      </c>
      <c r="V19" s="26">
        <v>14121000</v>
      </c>
      <c r="W19" s="37">
        <f>3841430+9276.5</f>
        <v>3850706.5</v>
      </c>
      <c r="X19" s="28"/>
      <c r="Y19" s="26">
        <v>13580982.748848792</v>
      </c>
      <c r="Z19" s="26"/>
      <c r="AA19" s="39">
        <f t="shared" si="4"/>
        <v>0</v>
      </c>
      <c r="AB19" s="26">
        <f t="shared" si="5"/>
        <v>-85952737.209999993</v>
      </c>
      <c r="AC19" s="26">
        <f t="shared" si="6"/>
        <v>-78941182.040000007</v>
      </c>
      <c r="AD19" s="26"/>
      <c r="AE19" s="26"/>
      <c r="AF19" s="26"/>
      <c r="AG19" s="26"/>
      <c r="AH19" s="26"/>
      <c r="AI19" s="26"/>
    </row>
    <row r="20" spans="1:35" ht="54" customHeight="1">
      <c r="A20" s="102">
        <v>4</v>
      </c>
      <c r="B20" s="116" t="s">
        <v>21</v>
      </c>
      <c r="C20" s="1">
        <v>14</v>
      </c>
      <c r="D20" s="4" t="s">
        <v>22</v>
      </c>
      <c r="E20" s="30">
        <v>1561</v>
      </c>
      <c r="F20" s="20">
        <f t="shared" si="2"/>
        <v>81008.07358103781</v>
      </c>
      <c r="G20" s="12">
        <f t="shared" si="3"/>
        <v>68919580</v>
      </c>
      <c r="H20" s="8">
        <v>3418000</v>
      </c>
      <c r="I20" s="2"/>
      <c r="J20" s="2">
        <v>8563048.2100000009</v>
      </c>
      <c r="K20" s="11">
        <f t="shared" si="0"/>
        <v>18760470</v>
      </c>
      <c r="L20" s="2">
        <v>303000</v>
      </c>
      <c r="M20" s="2">
        <v>100000</v>
      </c>
      <c r="N20" s="2">
        <v>0</v>
      </c>
      <c r="O20" s="2">
        <v>0</v>
      </c>
      <c r="P20" s="11">
        <v>26389504.649999999</v>
      </c>
      <c r="Q20" s="2">
        <f t="shared" si="1"/>
        <v>126453602.86000001</v>
      </c>
      <c r="S20" s="26">
        <v>63985000</v>
      </c>
      <c r="T20" s="28">
        <v>4218480</v>
      </c>
      <c r="U20" s="28">
        <v>716100</v>
      </c>
      <c r="V20" s="26">
        <v>17963000</v>
      </c>
      <c r="W20" s="37">
        <v>797470</v>
      </c>
      <c r="X20" s="28"/>
      <c r="Y20" s="26">
        <v>35734691.44813402</v>
      </c>
      <c r="Z20" s="26"/>
      <c r="AA20" s="39">
        <f t="shared" si="4"/>
        <v>0</v>
      </c>
      <c r="AB20" s="26">
        <f t="shared" si="5"/>
        <v>-126453602.86000001</v>
      </c>
      <c r="AC20" s="26">
        <f t="shared" si="6"/>
        <v>-100064098.20999999</v>
      </c>
      <c r="AD20" s="26"/>
      <c r="AE20" s="26"/>
      <c r="AF20" s="26"/>
      <c r="AG20" s="26"/>
      <c r="AH20" s="26"/>
      <c r="AI20" s="26"/>
    </row>
    <row r="21" spans="1:35" ht="54" customHeight="1">
      <c r="A21" s="102"/>
      <c r="B21" s="103"/>
      <c r="C21" s="1">
        <v>15</v>
      </c>
      <c r="D21" s="4" t="s">
        <v>23</v>
      </c>
      <c r="E21" s="30">
        <v>1359</v>
      </c>
      <c r="F21" s="20">
        <f t="shared" si="2"/>
        <v>71320.939433406922</v>
      </c>
      <c r="G21" s="12">
        <f t="shared" si="3"/>
        <v>63933860</v>
      </c>
      <c r="H21" s="8">
        <v>3076000</v>
      </c>
      <c r="I21" s="2"/>
      <c r="J21" s="2">
        <v>6856902.5599999996</v>
      </c>
      <c r="K21" s="11">
        <f t="shared" si="0"/>
        <v>16980625</v>
      </c>
      <c r="L21" s="2">
        <v>300000</v>
      </c>
      <c r="M21" s="2">
        <v>5000</v>
      </c>
      <c r="N21" s="2">
        <v>0</v>
      </c>
      <c r="O21" s="2">
        <v>0</v>
      </c>
      <c r="P21" s="11">
        <v>5772769.1299999999</v>
      </c>
      <c r="Q21" s="2">
        <f t="shared" si="1"/>
        <v>96925156.689999998</v>
      </c>
      <c r="S21" s="26">
        <v>60119000</v>
      </c>
      <c r="T21" s="28">
        <v>3749760</v>
      </c>
      <c r="U21" s="28">
        <v>65100</v>
      </c>
      <c r="V21" s="26">
        <v>16411000</v>
      </c>
      <c r="W21" s="37">
        <v>569625</v>
      </c>
      <c r="X21" s="28"/>
      <c r="Y21" s="26">
        <v>12979187.157011924</v>
      </c>
      <c r="Z21" s="26"/>
      <c r="AA21" s="39">
        <f t="shared" si="4"/>
        <v>0</v>
      </c>
      <c r="AB21" s="26">
        <f t="shared" si="5"/>
        <v>-96925156.689999998</v>
      </c>
      <c r="AC21" s="26">
        <f t="shared" si="6"/>
        <v>-91152387.560000002</v>
      </c>
      <c r="AD21" s="26"/>
      <c r="AE21" s="26"/>
      <c r="AF21" s="26"/>
      <c r="AG21" s="26"/>
      <c r="AH21" s="26"/>
      <c r="AI21" s="26"/>
    </row>
    <row r="22" spans="1:35" ht="54" customHeight="1">
      <c r="A22" s="102"/>
      <c r="B22" s="103"/>
      <c r="C22" s="1">
        <v>16</v>
      </c>
      <c r="D22" s="4" t="s">
        <v>24</v>
      </c>
      <c r="E22" s="30">
        <v>1223</v>
      </c>
      <c r="F22" s="20">
        <f t="shared" si="2"/>
        <v>74120.641071136546</v>
      </c>
      <c r="G22" s="12">
        <f t="shared" si="3"/>
        <v>62606440</v>
      </c>
      <c r="H22" s="8">
        <v>2687000</v>
      </c>
      <c r="I22" s="2"/>
      <c r="J22" s="2">
        <v>4401841.25</v>
      </c>
      <c r="K22" s="11">
        <f t="shared" si="0"/>
        <v>14696075</v>
      </c>
      <c r="L22" s="2">
        <v>116100</v>
      </c>
      <c r="M22" s="2">
        <v>40000</v>
      </c>
      <c r="N22" s="2">
        <v>0</v>
      </c>
      <c r="O22" s="2">
        <v>0</v>
      </c>
      <c r="P22" s="11">
        <v>6102087.7800000003</v>
      </c>
      <c r="Q22" s="2">
        <f t="shared" si="1"/>
        <v>90649544.030000001</v>
      </c>
      <c r="S22" s="26">
        <v>59065000</v>
      </c>
      <c r="T22" s="28">
        <v>3281040</v>
      </c>
      <c r="U22" s="28">
        <v>260400</v>
      </c>
      <c r="V22" s="26">
        <v>14159000</v>
      </c>
      <c r="W22" s="37">
        <v>537075</v>
      </c>
      <c r="X22" s="28"/>
      <c r="Y22" s="26">
        <v>10762988.968289737</v>
      </c>
      <c r="Z22" s="26"/>
      <c r="AA22" s="39">
        <f t="shared" si="4"/>
        <v>0</v>
      </c>
      <c r="AB22" s="26">
        <f t="shared" si="5"/>
        <v>-90649544.030000001</v>
      </c>
      <c r="AC22" s="26">
        <f t="shared" si="6"/>
        <v>-84547456.25</v>
      </c>
      <c r="AD22" s="26"/>
      <c r="AE22" s="26"/>
      <c r="AF22" s="26"/>
      <c r="AG22" s="26"/>
      <c r="AH22" s="26"/>
      <c r="AI22" s="26"/>
    </row>
    <row r="23" spans="1:35" ht="75" customHeight="1">
      <c r="A23" s="102"/>
      <c r="B23" s="103"/>
      <c r="C23" s="1">
        <v>17</v>
      </c>
      <c r="D23" s="4" t="s">
        <v>25</v>
      </c>
      <c r="E23" s="30">
        <v>1252</v>
      </c>
      <c r="F23" s="20">
        <f t="shared" si="2"/>
        <v>64600.59000798723</v>
      </c>
      <c r="G23" s="12">
        <f t="shared" si="3"/>
        <v>54661320</v>
      </c>
      <c r="H23" s="8">
        <v>2743000</v>
      </c>
      <c r="I23" s="2"/>
      <c r="J23" s="2">
        <v>3419200.99</v>
      </c>
      <c r="K23" s="11">
        <f t="shared" si="0"/>
        <v>14524800</v>
      </c>
      <c r="L23" s="2">
        <v>292000</v>
      </c>
      <c r="M23" s="2">
        <v>50000</v>
      </c>
      <c r="N23" s="2">
        <v>0</v>
      </c>
      <c r="O23" s="2">
        <v>0</v>
      </c>
      <c r="P23" s="11">
        <v>5189617.7</v>
      </c>
      <c r="Q23" s="2">
        <f t="shared" si="1"/>
        <v>80879938.690000013</v>
      </c>
      <c r="S23" s="26">
        <v>51198000</v>
      </c>
      <c r="T23" s="28">
        <v>3202920</v>
      </c>
      <c r="U23" s="28">
        <v>260400</v>
      </c>
      <c r="V23" s="26">
        <v>14004000</v>
      </c>
      <c r="W23" s="28">
        <v>520800</v>
      </c>
      <c r="X23" s="28"/>
      <c r="Y23" s="26">
        <v>9163801.5914243627</v>
      </c>
      <c r="Z23" s="26"/>
      <c r="AA23" s="39">
        <f t="shared" si="4"/>
        <v>0</v>
      </c>
      <c r="AB23" s="26">
        <f t="shared" si="5"/>
        <v>-80879938.690000013</v>
      </c>
      <c r="AC23" s="26">
        <f t="shared" si="6"/>
        <v>-75690320.989999995</v>
      </c>
      <c r="AD23" s="26"/>
      <c r="AE23" s="26"/>
      <c r="AF23" s="26"/>
      <c r="AG23" s="26"/>
      <c r="AH23" s="26"/>
      <c r="AI23" s="26"/>
    </row>
    <row r="24" spans="1:35" ht="75" customHeight="1">
      <c r="A24" s="102"/>
      <c r="B24" s="103"/>
      <c r="C24" s="1">
        <v>18</v>
      </c>
      <c r="D24" s="4" t="s">
        <v>26</v>
      </c>
      <c r="E24" s="30">
        <v>1866</v>
      </c>
      <c r="F24" s="20">
        <f t="shared" si="2"/>
        <v>71246.549662379417</v>
      </c>
      <c r="G24" s="12">
        <f t="shared" si="3"/>
        <v>83379300</v>
      </c>
      <c r="H24" s="8">
        <v>4102000</v>
      </c>
      <c r="I24" s="2"/>
      <c r="J24" s="2">
        <v>14695728</v>
      </c>
      <c r="K24" s="11">
        <f t="shared" si="0"/>
        <v>26362040</v>
      </c>
      <c r="L24" s="2">
        <v>429000</v>
      </c>
      <c r="M24" s="2">
        <v>31000</v>
      </c>
      <c r="N24" s="2">
        <v>0</v>
      </c>
      <c r="O24" s="2">
        <v>0</v>
      </c>
      <c r="P24" s="11">
        <v>3946993.67</v>
      </c>
      <c r="Q24" s="2">
        <f t="shared" si="1"/>
        <v>132946061.67</v>
      </c>
      <c r="S24" s="26">
        <v>77976000</v>
      </c>
      <c r="T24" s="28">
        <v>4687200</v>
      </c>
      <c r="U24" s="28">
        <v>716100</v>
      </c>
      <c r="V24" s="26">
        <v>21169000</v>
      </c>
      <c r="W24" s="28">
        <v>5193040</v>
      </c>
      <c r="X24" s="28"/>
      <c r="Y24" s="26">
        <v>22855693.613971323</v>
      </c>
      <c r="Z24" s="26"/>
      <c r="AA24" s="39">
        <f t="shared" si="4"/>
        <v>0</v>
      </c>
      <c r="AB24" s="26">
        <f t="shared" si="5"/>
        <v>-132946061.67</v>
      </c>
      <c r="AC24" s="26">
        <f t="shared" si="6"/>
        <v>-128999068</v>
      </c>
      <c r="AD24" s="26"/>
      <c r="AE24" s="26"/>
      <c r="AF24" s="26"/>
      <c r="AG24" s="26"/>
      <c r="AH24" s="26"/>
      <c r="AI24" s="26"/>
    </row>
    <row r="25" spans="1:35" ht="65.25" customHeight="1">
      <c r="A25" s="102"/>
      <c r="B25" s="103"/>
      <c r="C25" s="1">
        <v>19</v>
      </c>
      <c r="D25" s="4" t="s">
        <v>27</v>
      </c>
      <c r="E25" s="30">
        <v>840</v>
      </c>
      <c r="F25" s="20">
        <f t="shared" si="2"/>
        <v>81842.072107142842</v>
      </c>
      <c r="G25" s="12">
        <f t="shared" si="3"/>
        <v>41122920</v>
      </c>
      <c r="H25" s="8">
        <v>1866000</v>
      </c>
      <c r="I25" s="2"/>
      <c r="J25" s="2">
        <v>3282885.79</v>
      </c>
      <c r="K25" s="11">
        <f t="shared" si="0"/>
        <v>17642725</v>
      </c>
      <c r="L25" s="2">
        <v>162000</v>
      </c>
      <c r="M25" s="2">
        <v>150000</v>
      </c>
      <c r="N25" s="2">
        <v>0</v>
      </c>
      <c r="O25" s="2">
        <v>0</v>
      </c>
      <c r="P25" s="11">
        <v>4520809.78</v>
      </c>
      <c r="Q25" s="2">
        <f t="shared" si="1"/>
        <v>68747340.569999993</v>
      </c>
      <c r="S25" s="26">
        <v>37920000</v>
      </c>
      <c r="T25" s="28">
        <v>2421720</v>
      </c>
      <c r="U25" s="28">
        <v>781200</v>
      </c>
      <c r="V25" s="26">
        <v>17008000</v>
      </c>
      <c r="W25" s="28">
        <v>634725</v>
      </c>
      <c r="X25" s="28"/>
      <c r="Y25" s="26">
        <v>8202818.5177029036</v>
      </c>
      <c r="Z25" s="26"/>
      <c r="AA25" s="39">
        <f t="shared" si="4"/>
        <v>0</v>
      </c>
      <c r="AB25" s="26">
        <f t="shared" si="5"/>
        <v>-68747340.569999993</v>
      </c>
      <c r="AC25" s="26">
        <f t="shared" si="6"/>
        <v>-64226530.789999999</v>
      </c>
      <c r="AD25" s="26"/>
      <c r="AE25" s="26"/>
      <c r="AF25" s="26"/>
      <c r="AG25" s="26"/>
      <c r="AH25" s="26"/>
      <c r="AI25" s="26"/>
    </row>
    <row r="26" spans="1:35" ht="72.75" customHeight="1">
      <c r="A26" s="102"/>
      <c r="B26" s="103"/>
      <c r="C26" s="1">
        <v>20</v>
      </c>
      <c r="D26" s="4" t="s">
        <v>28</v>
      </c>
      <c r="E26" s="30">
        <v>1316</v>
      </c>
      <c r="F26" s="20">
        <f t="shared" si="2"/>
        <v>91235.182234042542</v>
      </c>
      <c r="G26" s="12">
        <f t="shared" si="3"/>
        <v>80364820</v>
      </c>
      <c r="H26" s="8">
        <v>3000000</v>
      </c>
      <c r="I26" s="2"/>
      <c r="J26" s="2">
        <v>8485535.3599999994</v>
      </c>
      <c r="K26" s="11">
        <f t="shared" si="0"/>
        <v>20293900</v>
      </c>
      <c r="L26" s="2">
        <v>301000</v>
      </c>
      <c r="M26" s="2">
        <v>90000</v>
      </c>
      <c r="N26" s="2">
        <v>0</v>
      </c>
      <c r="O26" s="2">
        <v>0</v>
      </c>
      <c r="P26" s="11">
        <v>7530244.46</v>
      </c>
      <c r="Q26" s="2">
        <f t="shared" si="1"/>
        <v>120065499.81999999</v>
      </c>
      <c r="S26" s="26">
        <v>76576000</v>
      </c>
      <c r="T26" s="28">
        <v>3593520</v>
      </c>
      <c r="U26" s="28">
        <v>195300</v>
      </c>
      <c r="V26" s="26">
        <v>17755000</v>
      </c>
      <c r="W26" s="28">
        <v>2538900</v>
      </c>
      <c r="X26" s="28"/>
      <c r="Y26" s="26">
        <v>16495450.621765232</v>
      </c>
      <c r="Z26" s="26"/>
      <c r="AA26" s="39">
        <f t="shared" si="4"/>
        <v>0</v>
      </c>
      <c r="AB26" s="26">
        <f t="shared" si="5"/>
        <v>-120065499.81999999</v>
      </c>
      <c r="AC26" s="26">
        <f t="shared" si="6"/>
        <v>-112535255.36</v>
      </c>
      <c r="AD26" s="26"/>
      <c r="AE26" s="26"/>
      <c r="AF26" s="26"/>
      <c r="AG26" s="26"/>
      <c r="AH26" s="26"/>
      <c r="AI26" s="26"/>
    </row>
    <row r="27" spans="1:35" ht="71.25" customHeight="1">
      <c r="A27" s="102"/>
      <c r="B27" s="103"/>
      <c r="C27" s="1">
        <v>21</v>
      </c>
      <c r="D27" s="4" t="s">
        <v>29</v>
      </c>
      <c r="E27" s="30">
        <v>435</v>
      </c>
      <c r="F27" s="20">
        <f t="shared" si="2"/>
        <v>100177.42165517242</v>
      </c>
      <c r="G27" s="12">
        <f t="shared" si="3"/>
        <v>28177800</v>
      </c>
      <c r="H27" s="8">
        <v>954000</v>
      </c>
      <c r="I27" s="2"/>
      <c r="J27" s="2">
        <v>1832880.39</v>
      </c>
      <c r="K27" s="11">
        <f t="shared" si="0"/>
        <v>8036675</v>
      </c>
      <c r="L27" s="2">
        <v>219000</v>
      </c>
      <c r="M27" s="2">
        <v>25000</v>
      </c>
      <c r="N27" s="2">
        <v>0</v>
      </c>
      <c r="O27" s="2">
        <v>0</v>
      </c>
      <c r="P27" s="11">
        <v>4331823.03</v>
      </c>
      <c r="Q27" s="2">
        <f t="shared" si="1"/>
        <v>43577178.420000002</v>
      </c>
      <c r="S27" s="26">
        <v>26355000</v>
      </c>
      <c r="T27" s="28">
        <v>1562400</v>
      </c>
      <c r="U27" s="28">
        <v>260400</v>
      </c>
      <c r="V27" s="26">
        <v>7760000</v>
      </c>
      <c r="W27" s="28">
        <v>276675</v>
      </c>
      <c r="X27" s="28"/>
      <c r="Y27" s="26">
        <v>6419660.7125955718</v>
      </c>
      <c r="Z27" s="26"/>
      <c r="AA27" s="39">
        <f t="shared" si="4"/>
        <v>0</v>
      </c>
      <c r="AB27" s="26">
        <f t="shared" si="5"/>
        <v>-43577178.420000002</v>
      </c>
      <c r="AC27" s="26">
        <f t="shared" si="6"/>
        <v>-39245355.390000001</v>
      </c>
      <c r="AD27" s="26"/>
      <c r="AE27" s="26"/>
      <c r="AF27" s="26"/>
      <c r="AG27" s="26"/>
      <c r="AH27" s="26"/>
      <c r="AI27" s="26"/>
    </row>
    <row r="28" spans="1:35" ht="54" customHeight="1">
      <c r="A28" s="102"/>
      <c r="B28" s="103"/>
      <c r="C28" s="1">
        <v>22</v>
      </c>
      <c r="D28" s="4" t="s">
        <v>30</v>
      </c>
      <c r="E28" s="30">
        <v>766</v>
      </c>
      <c r="F28" s="20">
        <f t="shared" si="2"/>
        <v>74401.782545691909</v>
      </c>
      <c r="G28" s="12">
        <f t="shared" si="3"/>
        <v>35411660</v>
      </c>
      <c r="H28" s="8">
        <v>1679000</v>
      </c>
      <c r="I28" s="2"/>
      <c r="J28" s="2">
        <v>3722703.32</v>
      </c>
      <c r="K28" s="11">
        <f t="shared" si="0"/>
        <v>9663750</v>
      </c>
      <c r="L28" s="2">
        <f>355300+47600</f>
        <v>402900</v>
      </c>
      <c r="M28" s="2">
        <v>0</v>
      </c>
      <c r="N28" s="2">
        <v>0</v>
      </c>
      <c r="O28" s="2">
        <v>0</v>
      </c>
      <c r="P28" s="11">
        <v>6111752.1100000003</v>
      </c>
      <c r="Q28" s="2">
        <f t="shared" si="1"/>
        <v>56991765.43</v>
      </c>
      <c r="S28" s="26">
        <v>33029000</v>
      </c>
      <c r="T28" s="28">
        <v>2187360</v>
      </c>
      <c r="U28" s="28">
        <v>195300</v>
      </c>
      <c r="V28" s="26">
        <v>8850000</v>
      </c>
      <c r="W28" s="28">
        <v>813750</v>
      </c>
      <c r="X28" s="28"/>
      <c r="Y28" s="26">
        <v>10371068.17303144</v>
      </c>
      <c r="Z28" s="26"/>
      <c r="AA28" s="39">
        <f t="shared" si="4"/>
        <v>0</v>
      </c>
      <c r="AB28" s="26">
        <f t="shared" si="5"/>
        <v>-56991765.43</v>
      </c>
      <c r="AC28" s="26">
        <f t="shared" si="6"/>
        <v>-50880013.32</v>
      </c>
      <c r="AD28" s="26"/>
      <c r="AE28" s="26"/>
      <c r="AF28" s="26"/>
      <c r="AG28" s="26"/>
      <c r="AH28" s="26"/>
      <c r="AI28" s="26"/>
    </row>
    <row r="29" spans="1:35" ht="54" customHeight="1">
      <c r="A29" s="102"/>
      <c r="B29" s="103"/>
      <c r="C29" s="1">
        <v>23</v>
      </c>
      <c r="D29" s="4" t="s">
        <v>31</v>
      </c>
      <c r="E29" s="30">
        <v>1863</v>
      </c>
      <c r="F29" s="20">
        <f t="shared" si="2"/>
        <v>69006.671712291994</v>
      </c>
      <c r="G29" s="12">
        <f t="shared" si="3"/>
        <v>85128700</v>
      </c>
      <c r="H29" s="8">
        <v>4080000</v>
      </c>
      <c r="I29" s="2"/>
      <c r="J29" s="2">
        <v>6433606.0199999996</v>
      </c>
      <c r="K29" s="11">
        <f t="shared" si="0"/>
        <v>21568075</v>
      </c>
      <c r="L29" s="2">
        <v>81200</v>
      </c>
      <c r="M29" s="2">
        <v>30000</v>
      </c>
      <c r="N29" s="2">
        <v>0</v>
      </c>
      <c r="O29" s="2">
        <v>0</v>
      </c>
      <c r="P29" s="11">
        <v>11237848.380000001</v>
      </c>
      <c r="Q29" s="2">
        <f t="shared" si="1"/>
        <v>128559429.39999999</v>
      </c>
      <c r="S29" s="26">
        <v>80116000</v>
      </c>
      <c r="T29" s="28">
        <v>4687200</v>
      </c>
      <c r="U29" s="28">
        <v>325500</v>
      </c>
      <c r="V29" s="26">
        <v>21031000</v>
      </c>
      <c r="W29" s="28">
        <v>537075</v>
      </c>
      <c r="X29" s="28"/>
      <c r="Y29" s="26">
        <v>17832137.400637839</v>
      </c>
      <c r="Z29" s="26"/>
      <c r="AA29" s="39">
        <f t="shared" si="4"/>
        <v>0</v>
      </c>
      <c r="AB29" s="26">
        <f t="shared" si="5"/>
        <v>-128559429.39999999</v>
      </c>
      <c r="AC29" s="26">
        <f t="shared" si="6"/>
        <v>-117321581.02</v>
      </c>
      <c r="AD29" s="26"/>
      <c r="AE29" s="26"/>
      <c r="AF29" s="26"/>
      <c r="AG29" s="26"/>
      <c r="AH29" s="26"/>
      <c r="AI29" s="26"/>
    </row>
    <row r="30" spans="1:35" ht="54" customHeight="1">
      <c r="A30" s="102"/>
      <c r="B30" s="103"/>
      <c r="C30" s="1">
        <v>24</v>
      </c>
      <c r="D30" s="4" t="s">
        <v>32</v>
      </c>
      <c r="E30" s="30">
        <v>1309</v>
      </c>
      <c r="F30" s="20">
        <f t="shared" si="2"/>
        <v>63601.589854851023</v>
      </c>
      <c r="G30" s="12">
        <f t="shared" si="3"/>
        <v>57464500</v>
      </c>
      <c r="H30" s="8">
        <v>2867000</v>
      </c>
      <c r="I30" s="2"/>
      <c r="J30" s="2">
        <v>3646266.88</v>
      </c>
      <c r="K30" s="11">
        <f t="shared" si="0"/>
        <v>14911625</v>
      </c>
      <c r="L30" s="2">
        <v>287000</v>
      </c>
      <c r="M30" s="2">
        <v>0</v>
      </c>
      <c r="N30" s="2">
        <v>0</v>
      </c>
      <c r="O30" s="2">
        <v>0</v>
      </c>
      <c r="P30" s="11">
        <v>4078089.24</v>
      </c>
      <c r="Q30" s="2">
        <f t="shared" si="1"/>
        <v>83254481.11999999</v>
      </c>
      <c r="S30" s="26">
        <v>53233000</v>
      </c>
      <c r="T30" s="28">
        <v>3906000</v>
      </c>
      <c r="U30" s="28">
        <v>325500</v>
      </c>
      <c r="V30" s="26">
        <v>14342000</v>
      </c>
      <c r="W30" s="28">
        <v>569625</v>
      </c>
      <c r="X30" s="28"/>
      <c r="Y30" s="26">
        <v>8126438.5675598383</v>
      </c>
      <c r="Z30" s="26"/>
      <c r="AA30" s="39">
        <f t="shared" si="4"/>
        <v>0</v>
      </c>
      <c r="AB30" s="26">
        <f t="shared" si="5"/>
        <v>-83254481.11999999</v>
      </c>
      <c r="AC30" s="26">
        <f t="shared" si="6"/>
        <v>-79176391.879999995</v>
      </c>
      <c r="AD30" s="26"/>
      <c r="AE30" s="26"/>
      <c r="AF30" s="26"/>
      <c r="AG30" s="26"/>
      <c r="AH30" s="26"/>
      <c r="AI30" s="26"/>
    </row>
    <row r="31" spans="1:35" ht="54" customHeight="1">
      <c r="A31" s="102"/>
      <c r="B31" s="103"/>
      <c r="C31" s="1">
        <v>25</v>
      </c>
      <c r="D31" s="4" t="s">
        <v>33</v>
      </c>
      <c r="E31" s="30">
        <v>1362</v>
      </c>
      <c r="F31" s="20">
        <f t="shared" si="2"/>
        <v>67625.901747430238</v>
      </c>
      <c r="G31" s="12">
        <f t="shared" si="3"/>
        <v>63128100</v>
      </c>
      <c r="H31" s="8">
        <v>2999000</v>
      </c>
      <c r="I31" s="2"/>
      <c r="J31" s="2">
        <v>4087353.72</v>
      </c>
      <c r="K31" s="11">
        <f t="shared" si="0"/>
        <v>16177900</v>
      </c>
      <c r="L31" s="2">
        <v>320000</v>
      </c>
      <c r="M31" s="2">
        <v>10000</v>
      </c>
      <c r="N31" s="2">
        <v>0</v>
      </c>
      <c r="O31" s="2">
        <v>0</v>
      </c>
      <c r="P31" s="11">
        <v>5384124.46</v>
      </c>
      <c r="Q31" s="2">
        <f t="shared" si="1"/>
        <v>92106478.179999992</v>
      </c>
      <c r="S31" s="26">
        <v>59157000</v>
      </c>
      <c r="T31" s="28">
        <v>3515400</v>
      </c>
      <c r="U31" s="28">
        <v>455700</v>
      </c>
      <c r="V31" s="26">
        <v>15592000</v>
      </c>
      <c r="W31" s="28">
        <v>585900</v>
      </c>
      <c r="X31" s="28"/>
      <c r="Y31" s="26">
        <v>9940874.9655536339</v>
      </c>
      <c r="Z31" s="26"/>
      <c r="AA31" s="39">
        <f t="shared" si="4"/>
        <v>0</v>
      </c>
      <c r="AB31" s="26">
        <f t="shared" si="5"/>
        <v>-92106478.179999992</v>
      </c>
      <c r="AC31" s="26">
        <f t="shared" si="6"/>
        <v>-86722353.719999999</v>
      </c>
      <c r="AD31" s="26"/>
      <c r="AE31" s="26"/>
      <c r="AF31" s="26"/>
      <c r="AG31" s="26"/>
      <c r="AH31" s="26"/>
      <c r="AI31" s="26"/>
    </row>
    <row r="32" spans="1:35" ht="54" customHeight="1">
      <c r="A32" s="102"/>
      <c r="B32" s="103"/>
      <c r="C32" s="1">
        <v>26</v>
      </c>
      <c r="D32" s="4" t="s">
        <v>34</v>
      </c>
      <c r="E32" s="30">
        <v>1793</v>
      </c>
      <c r="F32" s="20">
        <f t="shared" si="2"/>
        <v>66664.331929726715</v>
      </c>
      <c r="G32" s="12">
        <f t="shared" si="3"/>
        <v>80847040</v>
      </c>
      <c r="H32" s="8">
        <v>3977000</v>
      </c>
      <c r="I32" s="2"/>
      <c r="J32" s="2">
        <v>7406935.04</v>
      </c>
      <c r="K32" s="11">
        <f t="shared" si="0"/>
        <v>20256525</v>
      </c>
      <c r="L32" s="2">
        <v>331400</v>
      </c>
      <c r="M32" s="2">
        <v>11000</v>
      </c>
      <c r="N32" s="2">
        <v>0</v>
      </c>
      <c r="O32" s="2">
        <v>0</v>
      </c>
      <c r="P32" s="11">
        <v>6699247.1100000003</v>
      </c>
      <c r="Q32" s="2">
        <f t="shared" si="1"/>
        <v>119529147.15000001</v>
      </c>
      <c r="S32" s="26">
        <v>76264000</v>
      </c>
      <c r="T32" s="28">
        <v>4452840</v>
      </c>
      <c r="U32" s="28">
        <v>130200</v>
      </c>
      <c r="V32" s="26">
        <v>19752000</v>
      </c>
      <c r="W32" s="28">
        <v>504525</v>
      </c>
      <c r="X32" s="28"/>
      <c r="Y32" s="26">
        <v>14605194.02693451</v>
      </c>
      <c r="Z32" s="26"/>
      <c r="AA32" s="39">
        <f t="shared" si="4"/>
        <v>0</v>
      </c>
      <c r="AB32" s="26">
        <f t="shared" si="5"/>
        <v>-119529147.15000001</v>
      </c>
      <c r="AC32" s="26">
        <f t="shared" si="6"/>
        <v>-112829900.04000001</v>
      </c>
      <c r="AD32" s="26"/>
      <c r="AE32" s="26"/>
      <c r="AF32" s="26"/>
      <c r="AG32" s="26"/>
      <c r="AH32" s="26"/>
      <c r="AI32" s="26"/>
    </row>
    <row r="33" spans="1:35" ht="54" customHeight="1">
      <c r="A33" s="102"/>
      <c r="B33" s="103"/>
      <c r="C33" s="1">
        <v>27</v>
      </c>
      <c r="D33" s="4" t="s">
        <v>35</v>
      </c>
      <c r="E33" s="30">
        <v>339</v>
      </c>
      <c r="F33" s="20">
        <f t="shared" si="2"/>
        <v>100599.40970501475</v>
      </c>
      <c r="G33" s="12">
        <f t="shared" si="3"/>
        <v>21412220</v>
      </c>
      <c r="H33" s="8">
        <v>763000</v>
      </c>
      <c r="I33" s="2"/>
      <c r="J33" s="2">
        <v>2999158.36</v>
      </c>
      <c r="K33" s="11">
        <f t="shared" si="0"/>
        <v>5459675</v>
      </c>
      <c r="L33" s="2">
        <v>39200</v>
      </c>
      <c r="M33" s="2">
        <v>5000</v>
      </c>
      <c r="N33" s="2">
        <v>0</v>
      </c>
      <c r="O33" s="2">
        <v>0</v>
      </c>
      <c r="P33" s="11">
        <v>3424946.53</v>
      </c>
      <c r="Q33" s="2">
        <f t="shared" si="1"/>
        <v>34103199.890000001</v>
      </c>
      <c r="S33" s="26">
        <v>19967000</v>
      </c>
      <c r="T33" s="28">
        <v>1249920</v>
      </c>
      <c r="U33" s="28">
        <v>195300</v>
      </c>
      <c r="V33" s="26">
        <v>5183000</v>
      </c>
      <c r="W33" s="28">
        <v>276675</v>
      </c>
      <c r="X33" s="28"/>
      <c r="Y33" s="26">
        <v>6494091.9298996646</v>
      </c>
      <c r="Z33" s="26"/>
      <c r="AA33" s="39">
        <f t="shared" si="4"/>
        <v>0</v>
      </c>
      <c r="AB33" s="26">
        <f t="shared" si="5"/>
        <v>-34103199.890000001</v>
      </c>
      <c r="AC33" s="26">
        <f t="shared" si="6"/>
        <v>-30678253.359999999</v>
      </c>
      <c r="AD33" s="26"/>
      <c r="AE33" s="26"/>
      <c r="AF33" s="26"/>
      <c r="AG33" s="26"/>
      <c r="AH33" s="26"/>
      <c r="AI33" s="26"/>
    </row>
    <row r="34" spans="1:35" ht="54" customHeight="1">
      <c r="A34" s="102"/>
      <c r="B34" s="103"/>
      <c r="C34" s="1">
        <v>28</v>
      </c>
      <c r="D34" s="4" t="s">
        <v>36</v>
      </c>
      <c r="E34" s="30">
        <v>523</v>
      </c>
      <c r="F34" s="20">
        <f t="shared" si="2"/>
        <v>93881.75512428298</v>
      </c>
      <c r="G34" s="12">
        <f t="shared" si="3"/>
        <v>31726400</v>
      </c>
      <c r="H34" s="8">
        <v>1096000</v>
      </c>
      <c r="I34" s="2">
        <v>679000</v>
      </c>
      <c r="J34" s="2">
        <v>3365143.63</v>
      </c>
      <c r="K34" s="11">
        <f t="shared" si="0"/>
        <v>7831675</v>
      </c>
      <c r="L34" s="2">
        <v>80000</v>
      </c>
      <c r="M34" s="2">
        <v>5000</v>
      </c>
      <c r="N34" s="2">
        <v>0</v>
      </c>
      <c r="O34" s="2">
        <v>0</v>
      </c>
      <c r="P34" s="11">
        <v>4316939.3</v>
      </c>
      <c r="Q34" s="2">
        <f t="shared" si="1"/>
        <v>49100157.93</v>
      </c>
      <c r="S34" s="26">
        <v>30164000</v>
      </c>
      <c r="T34" s="28">
        <v>1562400</v>
      </c>
      <c r="U34" s="28"/>
      <c r="V34" s="26">
        <v>7555000</v>
      </c>
      <c r="W34" s="28">
        <v>276675</v>
      </c>
      <c r="X34" s="28"/>
      <c r="Y34" s="26">
        <v>7771092.51004529</v>
      </c>
      <c r="Z34" s="26"/>
      <c r="AA34" s="39">
        <f t="shared" si="4"/>
        <v>0</v>
      </c>
      <c r="AB34" s="26">
        <f t="shared" si="5"/>
        <v>-49100157.93</v>
      </c>
      <c r="AC34" s="26">
        <f t="shared" si="6"/>
        <v>-44783218.630000003</v>
      </c>
      <c r="AD34" s="26"/>
      <c r="AE34" s="26"/>
      <c r="AF34" s="26"/>
      <c r="AG34" s="26"/>
      <c r="AH34" s="26"/>
      <c r="AI34" s="26"/>
    </row>
    <row r="35" spans="1:35" ht="54" customHeight="1">
      <c r="A35" s="102"/>
      <c r="B35" s="103"/>
      <c r="C35" s="1">
        <v>29</v>
      </c>
      <c r="D35" s="4" t="s">
        <v>37</v>
      </c>
      <c r="E35" s="30">
        <v>357</v>
      </c>
      <c r="F35" s="20">
        <f t="shared" si="2"/>
        <v>88399.840672268896</v>
      </c>
      <c r="G35" s="12">
        <f t="shared" si="3"/>
        <v>21092880</v>
      </c>
      <c r="H35" s="8">
        <v>800000</v>
      </c>
      <c r="I35" s="2"/>
      <c r="J35" s="2">
        <v>1262356.3999999999</v>
      </c>
      <c r="K35" s="11">
        <f t="shared" si="0"/>
        <v>5675400</v>
      </c>
      <c r="L35" s="2">
        <v>348000</v>
      </c>
      <c r="M35" s="2">
        <v>5000</v>
      </c>
      <c r="N35" s="2">
        <v>0</v>
      </c>
      <c r="O35" s="2">
        <v>0</v>
      </c>
      <c r="P35" s="11">
        <v>2375106.7200000002</v>
      </c>
      <c r="Q35" s="2">
        <f t="shared" si="1"/>
        <v>31558743.119999997</v>
      </c>
      <c r="S35" s="26">
        <v>19869000</v>
      </c>
      <c r="T35" s="28">
        <v>1093680</v>
      </c>
      <c r="U35" s="28">
        <v>130200</v>
      </c>
      <c r="V35" s="26">
        <v>5415000</v>
      </c>
      <c r="W35" s="28">
        <v>260400</v>
      </c>
      <c r="X35" s="28"/>
      <c r="Y35" s="26">
        <v>4028026.2680669939</v>
      </c>
      <c r="Z35" s="26"/>
      <c r="AA35" s="39">
        <f t="shared" si="4"/>
        <v>0</v>
      </c>
      <c r="AB35" s="26">
        <f t="shared" si="5"/>
        <v>-31558743.119999997</v>
      </c>
      <c r="AC35" s="26">
        <f t="shared" si="6"/>
        <v>-29183636.399999999</v>
      </c>
      <c r="AD35" s="26"/>
      <c r="AE35" s="26"/>
      <c r="AF35" s="26"/>
      <c r="AG35" s="26"/>
      <c r="AH35" s="26"/>
      <c r="AI35" s="26"/>
    </row>
    <row r="36" spans="1:35" ht="54" customHeight="1">
      <c r="A36" s="102"/>
      <c r="B36" s="103"/>
      <c r="C36" s="1">
        <v>30</v>
      </c>
      <c r="D36" s="4" t="s">
        <v>39</v>
      </c>
      <c r="E36" s="30">
        <v>374</v>
      </c>
      <c r="F36" s="20">
        <f t="shared" si="2"/>
        <v>117394.89152406417</v>
      </c>
      <c r="G36" s="12">
        <f t="shared" si="3"/>
        <v>24830580</v>
      </c>
      <c r="H36" s="8">
        <v>823000</v>
      </c>
      <c r="I36" s="2"/>
      <c r="J36" s="2">
        <v>2562606.17</v>
      </c>
      <c r="K36" s="11">
        <f t="shared" si="0"/>
        <v>7956950</v>
      </c>
      <c r="L36" s="2">
        <v>141000</v>
      </c>
      <c r="M36" s="2">
        <v>22000</v>
      </c>
      <c r="N36" s="2">
        <v>0</v>
      </c>
      <c r="O36" s="2">
        <v>0</v>
      </c>
      <c r="P36" s="11">
        <v>7569553.2599999998</v>
      </c>
      <c r="Q36" s="2">
        <f t="shared" si="1"/>
        <v>43905689.43</v>
      </c>
      <c r="S36" s="26">
        <v>23151000</v>
      </c>
      <c r="T36" s="28">
        <v>1484280</v>
      </c>
      <c r="U36" s="28">
        <v>195300</v>
      </c>
      <c r="V36" s="26">
        <v>7664000</v>
      </c>
      <c r="W36" s="28">
        <v>292950</v>
      </c>
      <c r="X36" s="28"/>
      <c r="Y36" s="26">
        <v>10287002.124520531</v>
      </c>
      <c r="Z36" s="26"/>
      <c r="AA36" s="39">
        <f t="shared" si="4"/>
        <v>0</v>
      </c>
      <c r="AB36" s="26">
        <f t="shared" si="5"/>
        <v>-43905689.43</v>
      </c>
      <c r="AC36" s="26">
        <f t="shared" si="6"/>
        <v>-36336136.170000002</v>
      </c>
      <c r="AD36" s="26"/>
      <c r="AE36" s="26"/>
      <c r="AF36" s="26"/>
      <c r="AG36" s="26"/>
      <c r="AH36" s="26"/>
      <c r="AI36" s="26"/>
    </row>
    <row r="37" spans="1:35" ht="54" customHeight="1">
      <c r="A37" s="102"/>
      <c r="B37" s="103"/>
      <c r="C37" s="1">
        <v>31</v>
      </c>
      <c r="D37" s="4" t="s">
        <v>40</v>
      </c>
      <c r="E37" s="30">
        <v>598</v>
      </c>
      <c r="F37" s="20">
        <f t="shared" si="2"/>
        <v>77567.490016722411</v>
      </c>
      <c r="G37" s="12">
        <f t="shared" si="3"/>
        <v>29127060</v>
      </c>
      <c r="H37" s="8">
        <v>1320000</v>
      </c>
      <c r="I37" s="2"/>
      <c r="J37" s="2">
        <v>2511147.7200000002</v>
      </c>
      <c r="K37" s="11">
        <f t="shared" si="0"/>
        <v>9071525</v>
      </c>
      <c r="L37" s="2">
        <v>312600</v>
      </c>
      <c r="M37" s="2">
        <v>12000</v>
      </c>
      <c r="N37" s="2">
        <v>0</v>
      </c>
      <c r="O37" s="2">
        <v>0</v>
      </c>
      <c r="P37" s="11">
        <v>4031026.31</v>
      </c>
      <c r="Q37" s="2">
        <f t="shared" si="1"/>
        <v>46385359.030000001</v>
      </c>
      <c r="S37" s="26">
        <v>27135000</v>
      </c>
      <c r="T37" s="28">
        <v>1796760</v>
      </c>
      <c r="U37" s="28">
        <v>195300</v>
      </c>
      <c r="V37" s="26">
        <v>8567000</v>
      </c>
      <c r="W37" s="28">
        <v>504525</v>
      </c>
      <c r="X37" s="28"/>
      <c r="Y37" s="26">
        <v>6877749.2467151899</v>
      </c>
      <c r="Z37" s="26"/>
      <c r="AA37" s="39">
        <f t="shared" si="4"/>
        <v>0</v>
      </c>
      <c r="AB37" s="26">
        <f t="shared" si="5"/>
        <v>-46385359.030000001</v>
      </c>
      <c r="AC37" s="26">
        <f t="shared" si="6"/>
        <v>-42354332.719999999</v>
      </c>
      <c r="AD37" s="26"/>
      <c r="AE37" s="26"/>
      <c r="AF37" s="26"/>
      <c r="AG37" s="26"/>
      <c r="AH37" s="26"/>
      <c r="AI37" s="26"/>
    </row>
    <row r="38" spans="1:35" ht="54" customHeight="1">
      <c r="A38" s="102"/>
      <c r="B38" s="103"/>
      <c r="C38" s="1">
        <v>32</v>
      </c>
      <c r="D38" s="4" t="s">
        <v>41</v>
      </c>
      <c r="E38" s="30">
        <v>495</v>
      </c>
      <c r="F38" s="20">
        <f t="shared" si="2"/>
        <v>86039.814262626271</v>
      </c>
      <c r="G38" s="12">
        <f t="shared" si="3"/>
        <v>28266400</v>
      </c>
      <c r="H38" s="8">
        <v>1090000</v>
      </c>
      <c r="I38" s="2"/>
      <c r="J38" s="2">
        <v>1783928.79</v>
      </c>
      <c r="K38" s="11">
        <f t="shared" si="0"/>
        <v>7579012</v>
      </c>
      <c r="L38" s="2">
        <v>315200</v>
      </c>
      <c r="M38" s="2">
        <v>15000</v>
      </c>
      <c r="N38" s="2">
        <v>0</v>
      </c>
      <c r="O38" s="2">
        <v>0</v>
      </c>
      <c r="P38" s="11">
        <v>3540167.27</v>
      </c>
      <c r="Q38" s="2">
        <f t="shared" si="1"/>
        <v>42589708.060000002</v>
      </c>
      <c r="S38" s="26">
        <v>26704000</v>
      </c>
      <c r="T38" s="28">
        <v>1562400</v>
      </c>
      <c r="U38" s="28"/>
      <c r="V38" s="26">
        <v>7164000</v>
      </c>
      <c r="W38" s="28">
        <v>415012</v>
      </c>
      <c r="X38" s="28"/>
      <c r="Y38" s="26">
        <v>5733387.9746408472</v>
      </c>
      <c r="Z38" s="26"/>
      <c r="AA38" s="39">
        <f t="shared" si="4"/>
        <v>0</v>
      </c>
      <c r="AB38" s="26">
        <f t="shared" si="5"/>
        <v>-42589708.060000002</v>
      </c>
      <c r="AC38" s="26">
        <f t="shared" si="6"/>
        <v>-39049540.789999999</v>
      </c>
      <c r="AD38" s="26"/>
      <c r="AE38" s="26"/>
      <c r="AF38" s="26"/>
      <c r="AG38" s="26"/>
      <c r="AH38" s="26"/>
      <c r="AI38" s="26"/>
    </row>
    <row r="39" spans="1:35" ht="54" customHeight="1">
      <c r="A39" s="102"/>
      <c r="B39" s="103"/>
      <c r="C39" s="1">
        <v>33</v>
      </c>
      <c r="D39" s="4" t="s">
        <v>42</v>
      </c>
      <c r="E39" s="30">
        <v>410</v>
      </c>
      <c r="F39" s="20">
        <f t="shared" si="2"/>
        <v>100095.74292682925</v>
      </c>
      <c r="G39" s="12">
        <f t="shared" si="3"/>
        <v>25170960</v>
      </c>
      <c r="H39" s="8">
        <v>806000</v>
      </c>
      <c r="I39" s="2"/>
      <c r="J39" s="2">
        <v>2952838.77</v>
      </c>
      <c r="K39" s="11">
        <f t="shared" si="0"/>
        <v>8198725</v>
      </c>
      <c r="L39" s="2">
        <v>87200</v>
      </c>
      <c r="M39" s="2">
        <v>5000</v>
      </c>
      <c r="N39" s="2">
        <v>0</v>
      </c>
      <c r="O39" s="2">
        <v>0</v>
      </c>
      <c r="P39" s="11">
        <v>3818530.83</v>
      </c>
      <c r="Q39" s="2">
        <f t="shared" ref="Q39:Q54" si="7">SUM(G39:P39)</f>
        <v>41039254.599999994</v>
      </c>
      <c r="S39" s="26">
        <v>23895000</v>
      </c>
      <c r="T39" s="28">
        <v>1015560</v>
      </c>
      <c r="U39" s="28">
        <v>260400</v>
      </c>
      <c r="V39" s="26">
        <v>7280000</v>
      </c>
      <c r="W39" s="28">
        <v>918725</v>
      </c>
      <c r="X39" s="28"/>
      <c r="Y39" s="26">
        <v>6910484.8643704029</v>
      </c>
      <c r="Z39" s="26"/>
      <c r="AA39" s="39">
        <f t="shared" si="4"/>
        <v>0</v>
      </c>
      <c r="AB39" s="26">
        <f t="shared" si="5"/>
        <v>-41039254.599999994</v>
      </c>
      <c r="AC39" s="26">
        <f t="shared" si="6"/>
        <v>-37220723.770000003</v>
      </c>
      <c r="AD39" s="26"/>
      <c r="AE39" s="26"/>
      <c r="AF39" s="26"/>
      <c r="AG39" s="26"/>
      <c r="AH39" s="26"/>
      <c r="AI39" s="26"/>
    </row>
    <row r="40" spans="1:35" ht="54" customHeight="1">
      <c r="A40" s="102"/>
      <c r="B40" s="103"/>
      <c r="C40" s="1">
        <v>34</v>
      </c>
      <c r="D40" s="4" t="s">
        <v>43</v>
      </c>
      <c r="E40" s="30">
        <v>429</v>
      </c>
      <c r="F40" s="20">
        <f t="shared" si="2"/>
        <v>154221.33543123543</v>
      </c>
      <c r="G40" s="12">
        <f t="shared" si="3"/>
        <v>31460400</v>
      </c>
      <c r="H40" s="8">
        <v>945000</v>
      </c>
      <c r="I40" s="2"/>
      <c r="J40" s="2">
        <v>2225028.64</v>
      </c>
      <c r="K40" s="11">
        <f t="shared" si="0"/>
        <v>10441900</v>
      </c>
      <c r="L40" s="2">
        <v>422400</v>
      </c>
      <c r="M40" s="2">
        <v>150000</v>
      </c>
      <c r="N40" s="2">
        <v>0</v>
      </c>
      <c r="O40" s="2">
        <v>0</v>
      </c>
      <c r="P40" s="11">
        <v>20516224.260000002</v>
      </c>
      <c r="Q40" s="2">
        <f t="shared" si="7"/>
        <v>66160952.900000006</v>
      </c>
      <c r="S40" s="26">
        <v>29898000</v>
      </c>
      <c r="T40" s="28">
        <v>1562400</v>
      </c>
      <c r="U40" s="28"/>
      <c r="V40" s="26">
        <v>9205000</v>
      </c>
      <c r="W40" s="28">
        <v>1236900</v>
      </c>
      <c r="X40" s="28"/>
      <c r="Y40" s="26">
        <v>23172180.415881488</v>
      </c>
      <c r="Z40" s="26"/>
      <c r="AA40" s="39">
        <f t="shared" si="4"/>
        <v>0</v>
      </c>
      <c r="AB40" s="26">
        <f t="shared" si="5"/>
        <v>-66160952.900000006</v>
      </c>
      <c r="AC40" s="26">
        <f t="shared" si="6"/>
        <v>-45644728.640000001</v>
      </c>
      <c r="AD40" s="26"/>
      <c r="AE40" s="26"/>
      <c r="AF40" s="26"/>
      <c r="AG40" s="26"/>
      <c r="AH40" s="26"/>
      <c r="AI40" s="26"/>
    </row>
    <row r="41" spans="1:35" ht="54" customHeight="1">
      <c r="A41" s="102"/>
      <c r="B41" s="103"/>
      <c r="C41" s="1">
        <v>35</v>
      </c>
      <c r="D41" s="4" t="s">
        <v>44</v>
      </c>
      <c r="E41" s="30">
        <v>560</v>
      </c>
      <c r="F41" s="20">
        <f t="shared" si="2"/>
        <v>87232.247767857145</v>
      </c>
      <c r="G41" s="12">
        <f t="shared" si="3"/>
        <v>30873340</v>
      </c>
      <c r="H41" s="8">
        <v>1247000</v>
      </c>
      <c r="I41" s="2"/>
      <c r="J41" s="2">
        <v>2219656.44</v>
      </c>
      <c r="K41" s="11">
        <f t="shared" si="0"/>
        <v>10314562</v>
      </c>
      <c r="L41" s="2">
        <v>230000</v>
      </c>
      <c r="M41" s="2">
        <v>10000</v>
      </c>
      <c r="N41" s="2">
        <v>0</v>
      </c>
      <c r="O41" s="2">
        <v>0</v>
      </c>
      <c r="P41" s="11">
        <v>3955500.31</v>
      </c>
      <c r="Q41" s="2">
        <f t="shared" si="7"/>
        <v>48850058.75</v>
      </c>
      <c r="S41" s="26">
        <v>28699000</v>
      </c>
      <c r="T41" s="28">
        <v>1718640</v>
      </c>
      <c r="U41" s="28">
        <v>455700</v>
      </c>
      <c r="V41" s="26">
        <v>9867000</v>
      </c>
      <c r="W41" s="28">
        <v>447562</v>
      </c>
      <c r="X41" s="28"/>
      <c r="Y41" s="26">
        <v>6449025.5799967088</v>
      </c>
      <c r="Z41" s="26"/>
      <c r="AA41" s="39">
        <f t="shared" si="4"/>
        <v>0</v>
      </c>
      <c r="AB41" s="26">
        <f t="shared" si="5"/>
        <v>-48850058.75</v>
      </c>
      <c r="AC41" s="26">
        <f t="shared" si="6"/>
        <v>-44894558.439999998</v>
      </c>
      <c r="AD41" s="26"/>
      <c r="AE41" s="26"/>
      <c r="AF41" s="26"/>
      <c r="AG41" s="26"/>
      <c r="AH41" s="26"/>
      <c r="AI41" s="26"/>
    </row>
    <row r="42" spans="1:35" ht="54" customHeight="1">
      <c r="A42" s="102"/>
      <c r="B42" s="103"/>
      <c r="C42" s="1">
        <v>36</v>
      </c>
      <c r="D42" s="4" t="s">
        <v>45</v>
      </c>
      <c r="E42" s="30">
        <v>466</v>
      </c>
      <c r="F42" s="20">
        <f t="shared" si="2"/>
        <v>104768.8823390558</v>
      </c>
      <c r="G42" s="12">
        <f t="shared" si="3"/>
        <v>31219800</v>
      </c>
      <c r="H42" s="8">
        <v>1045000</v>
      </c>
      <c r="I42" s="2"/>
      <c r="J42" s="2">
        <v>2388233.4900000002</v>
      </c>
      <c r="K42" s="11">
        <f t="shared" si="0"/>
        <v>9732740</v>
      </c>
      <c r="L42" s="2">
        <v>95000</v>
      </c>
      <c r="M42" s="2">
        <v>120000</v>
      </c>
      <c r="N42" s="2">
        <v>0</v>
      </c>
      <c r="O42" s="2">
        <v>0</v>
      </c>
      <c r="P42" s="11">
        <v>4221525.68</v>
      </c>
      <c r="Q42" s="2">
        <f t="shared" si="7"/>
        <v>48822299.170000002</v>
      </c>
      <c r="S42" s="26">
        <v>29397000</v>
      </c>
      <c r="T42" s="28">
        <v>1562400</v>
      </c>
      <c r="U42" s="28">
        <v>260400</v>
      </c>
      <c r="V42" s="26">
        <v>9334000</v>
      </c>
      <c r="W42" s="28">
        <v>398740</v>
      </c>
      <c r="X42" s="28"/>
      <c r="Y42" s="26">
        <v>6842459.0474373866</v>
      </c>
      <c r="Z42" s="26"/>
      <c r="AA42" s="39">
        <f t="shared" si="4"/>
        <v>0</v>
      </c>
      <c r="AB42" s="26">
        <f t="shared" si="5"/>
        <v>-48822299.170000002</v>
      </c>
      <c r="AC42" s="26">
        <f t="shared" si="6"/>
        <v>-44600773.490000002</v>
      </c>
      <c r="AD42" s="26"/>
      <c r="AE42" s="26"/>
      <c r="AF42" s="26"/>
      <c r="AG42" s="26"/>
      <c r="AH42" s="26"/>
      <c r="AI42" s="26"/>
    </row>
    <row r="43" spans="1:35" ht="54" customHeight="1">
      <c r="A43" s="102"/>
      <c r="B43" s="103"/>
      <c r="C43" s="1">
        <v>37</v>
      </c>
      <c r="D43" s="4" t="s">
        <v>46</v>
      </c>
      <c r="E43" s="30">
        <v>759</v>
      </c>
      <c r="F43" s="20">
        <f t="shared" si="2"/>
        <v>81681.246640316211</v>
      </c>
      <c r="G43" s="12">
        <f t="shared" si="3"/>
        <v>37544920</v>
      </c>
      <c r="H43" s="8">
        <v>1690000</v>
      </c>
      <c r="I43" s="2"/>
      <c r="J43" s="2">
        <v>4261056.97</v>
      </c>
      <c r="K43" s="11">
        <f t="shared" si="0"/>
        <v>11641530</v>
      </c>
      <c r="L43" s="2">
        <v>265500</v>
      </c>
      <c r="M43" s="2">
        <v>30000</v>
      </c>
      <c r="N43" s="2">
        <v>0</v>
      </c>
      <c r="O43" s="2">
        <v>0</v>
      </c>
      <c r="P43" s="11">
        <v>6563059.2300000004</v>
      </c>
      <c r="Q43" s="2">
        <f t="shared" si="7"/>
        <v>61996066.200000003</v>
      </c>
      <c r="S43" s="26">
        <v>34993000</v>
      </c>
      <c r="T43" s="28">
        <v>2421720</v>
      </c>
      <c r="U43" s="28">
        <v>130200</v>
      </c>
      <c r="V43" s="26">
        <v>11137000</v>
      </c>
      <c r="W43" s="28">
        <v>504530</v>
      </c>
      <c r="X43" s="28"/>
      <c r="Y43" s="26">
        <v>11173580.145365082</v>
      </c>
      <c r="Z43" s="26"/>
      <c r="AA43" s="39">
        <f t="shared" si="4"/>
        <v>0</v>
      </c>
      <c r="AB43" s="26">
        <f t="shared" si="5"/>
        <v>-61996066.200000003</v>
      </c>
      <c r="AC43" s="26">
        <f t="shared" si="6"/>
        <v>-55433006.969999999</v>
      </c>
      <c r="AD43" s="26"/>
      <c r="AE43" s="26"/>
      <c r="AF43" s="26"/>
      <c r="AG43" s="26"/>
      <c r="AH43" s="26"/>
      <c r="AI43" s="26"/>
    </row>
    <row r="44" spans="1:35" ht="54" customHeight="1">
      <c r="A44" s="102"/>
      <c r="B44" s="103"/>
      <c r="C44" s="1">
        <v>38</v>
      </c>
      <c r="D44" s="4" t="s">
        <v>47</v>
      </c>
      <c r="E44" s="30">
        <v>438</v>
      </c>
      <c r="F44" s="20">
        <f t="shared" si="2"/>
        <v>101397.35196347031</v>
      </c>
      <c r="G44" s="12">
        <f t="shared" si="3"/>
        <v>27436680</v>
      </c>
      <c r="H44" s="8">
        <v>974000</v>
      </c>
      <c r="I44" s="2"/>
      <c r="J44" s="2">
        <v>2560495.5</v>
      </c>
      <c r="K44" s="11">
        <f t="shared" si="0"/>
        <v>7383015</v>
      </c>
      <c r="L44" s="2">
        <v>22200</v>
      </c>
      <c r="M44" s="2">
        <v>15000</v>
      </c>
      <c r="N44" s="2">
        <v>0</v>
      </c>
      <c r="O44" s="2">
        <v>0</v>
      </c>
      <c r="P44" s="11">
        <v>6020649.6600000001</v>
      </c>
      <c r="Q44" s="2">
        <f t="shared" si="7"/>
        <v>44412040.159999996</v>
      </c>
      <c r="S44" s="26">
        <v>25692000</v>
      </c>
      <c r="T44" s="28">
        <v>1484280</v>
      </c>
      <c r="U44" s="28">
        <v>260400</v>
      </c>
      <c r="V44" s="26">
        <v>6968000</v>
      </c>
      <c r="W44" s="28">
        <v>415015</v>
      </c>
      <c r="X44" s="28"/>
      <c r="Y44" s="26">
        <v>8597657.8528934345</v>
      </c>
      <c r="Z44" s="26"/>
      <c r="AA44" s="39">
        <f t="shared" si="4"/>
        <v>0</v>
      </c>
      <c r="AB44" s="26">
        <f t="shared" si="5"/>
        <v>-44412040.159999996</v>
      </c>
      <c r="AC44" s="26">
        <f t="shared" si="6"/>
        <v>-38391390.5</v>
      </c>
      <c r="AD44" s="26"/>
      <c r="AE44" s="26"/>
      <c r="AF44" s="26"/>
      <c r="AG44" s="26"/>
      <c r="AH44" s="26"/>
      <c r="AI44" s="26"/>
    </row>
    <row r="45" spans="1:35" ht="54" customHeight="1">
      <c r="A45" s="102"/>
      <c r="B45" s="103"/>
      <c r="C45" s="1">
        <v>39</v>
      </c>
      <c r="D45" s="4" t="s">
        <v>48</v>
      </c>
      <c r="E45" s="30">
        <v>437</v>
      </c>
      <c r="F45" s="20">
        <f t="shared" si="2"/>
        <v>124355.29384439359</v>
      </c>
      <c r="G45" s="12">
        <f t="shared" si="3"/>
        <v>33428760</v>
      </c>
      <c r="H45" s="8">
        <v>972000</v>
      </c>
      <c r="I45" s="2"/>
      <c r="J45" s="2">
        <v>2974635.86</v>
      </c>
      <c r="K45" s="11">
        <f t="shared" si="0"/>
        <v>10951887</v>
      </c>
      <c r="L45" s="2">
        <v>91000</v>
      </c>
      <c r="M45" s="2">
        <v>50000</v>
      </c>
      <c r="N45" s="2">
        <v>0</v>
      </c>
      <c r="O45" s="2">
        <v>0</v>
      </c>
      <c r="P45" s="11">
        <v>5874980.5499999998</v>
      </c>
      <c r="Q45" s="2">
        <f t="shared" si="7"/>
        <v>54343263.409999996</v>
      </c>
      <c r="S45" s="26">
        <v>32283000</v>
      </c>
      <c r="T45" s="28">
        <v>1015560</v>
      </c>
      <c r="U45" s="28">
        <v>130200</v>
      </c>
      <c r="V45" s="26">
        <v>10781000</v>
      </c>
      <c r="W45" s="28">
        <v>170887</v>
      </c>
      <c r="X45" s="28"/>
      <c r="Y45" s="26">
        <v>9033350.5728424489</v>
      </c>
      <c r="Z45" s="26"/>
      <c r="AA45" s="39">
        <f t="shared" si="4"/>
        <v>0</v>
      </c>
      <c r="AB45" s="26">
        <f t="shared" si="5"/>
        <v>-54343263.409999996</v>
      </c>
      <c r="AC45" s="26">
        <f t="shared" si="6"/>
        <v>-48468282.859999999</v>
      </c>
      <c r="AD45" s="26"/>
      <c r="AE45" s="26"/>
      <c r="AF45" s="26"/>
      <c r="AG45" s="26"/>
      <c r="AH45" s="26"/>
      <c r="AI45" s="26"/>
    </row>
    <row r="46" spans="1:35" ht="54" customHeight="1">
      <c r="A46" s="102"/>
      <c r="B46" s="103"/>
      <c r="C46" s="1">
        <v>40</v>
      </c>
      <c r="D46" s="4" t="s">
        <v>49</v>
      </c>
      <c r="E46" s="30">
        <v>544</v>
      </c>
      <c r="F46" s="20">
        <f t="shared" si="2"/>
        <v>78586.881158088232</v>
      </c>
      <c r="G46" s="12">
        <f t="shared" si="3"/>
        <v>28212140</v>
      </c>
      <c r="H46" s="8">
        <v>1198000</v>
      </c>
      <c r="I46" s="2"/>
      <c r="J46" s="2">
        <v>2659831.62</v>
      </c>
      <c r="K46" s="11">
        <f t="shared" si="0"/>
        <v>7151562</v>
      </c>
      <c r="L46" s="2">
        <v>96100</v>
      </c>
      <c r="M46" s="2">
        <v>0</v>
      </c>
      <c r="N46" s="2">
        <v>0</v>
      </c>
      <c r="O46" s="2">
        <v>0</v>
      </c>
      <c r="P46" s="11">
        <v>3433629.73</v>
      </c>
      <c r="Q46" s="2">
        <f t="shared" si="7"/>
        <v>42751263.350000001</v>
      </c>
      <c r="S46" s="26">
        <v>26168000</v>
      </c>
      <c r="T46" s="28">
        <v>1718640</v>
      </c>
      <c r="U46" s="28">
        <v>325500</v>
      </c>
      <c r="V46" s="26">
        <v>6704000</v>
      </c>
      <c r="W46" s="28">
        <v>447562</v>
      </c>
      <c r="X46" s="28"/>
      <c r="Y46" s="26">
        <v>6300275.5234250398</v>
      </c>
      <c r="Z46" s="26"/>
      <c r="AA46" s="39">
        <f t="shared" si="4"/>
        <v>0</v>
      </c>
      <c r="AB46" s="26">
        <f t="shared" si="5"/>
        <v>-42751263.350000001</v>
      </c>
      <c r="AC46" s="26">
        <f t="shared" si="6"/>
        <v>-39317633.619999997</v>
      </c>
      <c r="AD46" s="26"/>
      <c r="AE46" s="26"/>
      <c r="AF46" s="26"/>
      <c r="AG46" s="26"/>
      <c r="AH46" s="26"/>
      <c r="AI46" s="26"/>
    </row>
    <row r="47" spans="1:35" ht="54" customHeight="1">
      <c r="A47" s="102"/>
      <c r="B47" s="103"/>
      <c r="C47" s="1">
        <v>41</v>
      </c>
      <c r="D47" s="4" t="s">
        <v>50</v>
      </c>
      <c r="E47" s="30">
        <v>473</v>
      </c>
      <c r="F47" s="20">
        <f t="shared" si="2"/>
        <v>89191.596786469352</v>
      </c>
      <c r="G47" s="12">
        <f t="shared" si="3"/>
        <v>26940400</v>
      </c>
      <c r="H47" s="8">
        <v>1051000</v>
      </c>
      <c r="I47" s="2"/>
      <c r="J47" s="2">
        <v>3056711.73</v>
      </c>
      <c r="K47" s="11">
        <f t="shared" si="0"/>
        <v>6677675</v>
      </c>
      <c r="L47" s="2">
        <v>135000</v>
      </c>
      <c r="M47" s="2">
        <v>30000</v>
      </c>
      <c r="N47" s="2">
        <v>0</v>
      </c>
      <c r="O47" s="2">
        <v>0</v>
      </c>
      <c r="P47" s="11">
        <v>4296838.55</v>
      </c>
      <c r="Q47" s="2">
        <f t="shared" si="7"/>
        <v>42187625.280000001</v>
      </c>
      <c r="S47" s="26">
        <v>25378000</v>
      </c>
      <c r="T47" s="28">
        <v>1562400</v>
      </c>
      <c r="U47" s="28"/>
      <c r="V47" s="26">
        <v>6401000</v>
      </c>
      <c r="W47" s="28">
        <v>276675</v>
      </c>
      <c r="X47" s="28"/>
      <c r="Y47" s="26">
        <v>7509097.77077456</v>
      </c>
      <c r="Z47" s="26"/>
      <c r="AA47" s="39">
        <f t="shared" si="4"/>
        <v>0</v>
      </c>
      <c r="AB47" s="26">
        <f t="shared" si="5"/>
        <v>-42187625.280000001</v>
      </c>
      <c r="AC47" s="26">
        <f t="shared" si="6"/>
        <v>-37890786.729999997</v>
      </c>
      <c r="AD47" s="26"/>
      <c r="AE47" s="26"/>
      <c r="AF47" s="26"/>
      <c r="AG47" s="26"/>
      <c r="AH47" s="26"/>
      <c r="AI47" s="26"/>
    </row>
    <row r="48" spans="1:35" ht="54" customHeight="1">
      <c r="A48" s="102"/>
      <c r="B48" s="103"/>
      <c r="C48" s="1">
        <v>42</v>
      </c>
      <c r="D48" s="4" t="s">
        <v>51</v>
      </c>
      <c r="E48" s="30">
        <v>734</v>
      </c>
      <c r="F48" s="20">
        <f t="shared" si="2"/>
        <v>76008.608079019075</v>
      </c>
      <c r="G48" s="12">
        <f t="shared" si="3"/>
        <v>35243840</v>
      </c>
      <c r="H48" s="8">
        <v>1608000</v>
      </c>
      <c r="I48" s="2"/>
      <c r="J48" s="2">
        <v>3254770.55</v>
      </c>
      <c r="K48" s="11">
        <f t="shared" si="0"/>
        <v>9180800</v>
      </c>
      <c r="L48" s="2">
        <v>240200</v>
      </c>
      <c r="M48" s="2">
        <v>50000</v>
      </c>
      <c r="N48" s="2">
        <v>0</v>
      </c>
      <c r="O48" s="2">
        <v>0</v>
      </c>
      <c r="P48" s="11">
        <v>6212707.7800000003</v>
      </c>
      <c r="Q48" s="2">
        <f t="shared" si="7"/>
        <v>55790318.329999998</v>
      </c>
      <c r="S48" s="26">
        <v>32744000</v>
      </c>
      <c r="T48" s="28">
        <v>2109240</v>
      </c>
      <c r="U48" s="28">
        <v>390600</v>
      </c>
      <c r="V48" s="26">
        <v>8660000</v>
      </c>
      <c r="W48" s="28">
        <v>520800</v>
      </c>
      <c r="X48" s="28"/>
      <c r="Y48" s="26">
        <v>9748003.4819014762</v>
      </c>
      <c r="Z48" s="26"/>
      <c r="AA48" s="39">
        <f t="shared" si="4"/>
        <v>0</v>
      </c>
      <c r="AB48" s="26">
        <f t="shared" si="5"/>
        <v>-55790318.329999998</v>
      </c>
      <c r="AC48" s="26">
        <f t="shared" si="6"/>
        <v>-49577610.549999997</v>
      </c>
      <c r="AD48" s="26"/>
      <c r="AE48" s="26"/>
      <c r="AF48" s="26"/>
      <c r="AG48" s="26"/>
      <c r="AH48" s="26"/>
      <c r="AI48" s="26"/>
    </row>
    <row r="49" spans="1:35" ht="54" customHeight="1">
      <c r="A49" s="102"/>
      <c r="B49" s="103"/>
      <c r="C49" s="1">
        <v>43</v>
      </c>
      <c r="D49" s="4" t="s">
        <v>52</v>
      </c>
      <c r="E49" s="30">
        <v>828</v>
      </c>
      <c r="F49" s="20">
        <f t="shared" si="2"/>
        <v>80158.22844202898</v>
      </c>
      <c r="G49" s="12">
        <f t="shared" si="3"/>
        <v>45859920</v>
      </c>
      <c r="H49" s="8">
        <v>1850000</v>
      </c>
      <c r="I49" s="2"/>
      <c r="J49" s="2">
        <v>3222275.39</v>
      </c>
      <c r="K49" s="11">
        <f t="shared" si="0"/>
        <v>10230311</v>
      </c>
      <c r="L49" s="2">
        <v>321000</v>
      </c>
      <c r="M49" s="2">
        <v>0</v>
      </c>
      <c r="N49" s="2">
        <v>0</v>
      </c>
      <c r="O49" s="2">
        <v>0</v>
      </c>
      <c r="P49" s="11">
        <v>4887506.76</v>
      </c>
      <c r="Q49" s="2">
        <f t="shared" si="7"/>
        <v>66371013.149999999</v>
      </c>
      <c r="S49" s="26">
        <v>42924000</v>
      </c>
      <c r="T49" s="28">
        <v>2812320</v>
      </c>
      <c r="U49" s="28">
        <v>123600</v>
      </c>
      <c r="V49" s="26">
        <v>9620000</v>
      </c>
      <c r="W49" s="28">
        <v>610311</v>
      </c>
      <c r="X49" s="28"/>
      <c r="Y49" s="26">
        <v>8566246.6456521023</v>
      </c>
      <c r="Z49" s="26"/>
      <c r="AA49" s="39">
        <f t="shared" si="4"/>
        <v>0</v>
      </c>
      <c r="AB49" s="26">
        <f t="shared" si="5"/>
        <v>-66371013.149999999</v>
      </c>
      <c r="AC49" s="26">
        <f t="shared" si="6"/>
        <v>-61483506.390000001</v>
      </c>
      <c r="AD49" s="26"/>
      <c r="AE49" s="26"/>
      <c r="AF49" s="26"/>
      <c r="AG49" s="26"/>
      <c r="AH49" s="26"/>
      <c r="AI49" s="26"/>
    </row>
    <row r="50" spans="1:35" ht="54" customHeight="1">
      <c r="A50" s="102"/>
      <c r="B50" s="103"/>
      <c r="C50" s="1">
        <v>44</v>
      </c>
      <c r="D50" s="4" t="s">
        <v>53</v>
      </c>
      <c r="E50" s="30">
        <v>1723</v>
      </c>
      <c r="F50" s="20">
        <f t="shared" si="2"/>
        <v>65593.850731282655</v>
      </c>
      <c r="G50" s="12">
        <f t="shared" si="3"/>
        <v>78230020</v>
      </c>
      <c r="H50" s="8">
        <v>3783000</v>
      </c>
      <c r="I50" s="2"/>
      <c r="J50" s="2">
        <v>4281740.49</v>
      </c>
      <c r="K50" s="11">
        <f t="shared" si="0"/>
        <v>19411625</v>
      </c>
      <c r="L50" s="2">
        <v>310200</v>
      </c>
      <c r="M50" s="2">
        <v>40000</v>
      </c>
      <c r="N50" s="2">
        <v>0</v>
      </c>
      <c r="O50" s="2">
        <v>0</v>
      </c>
      <c r="P50" s="11">
        <v>6961619.3200000003</v>
      </c>
      <c r="Q50" s="2">
        <f t="shared" si="7"/>
        <v>113018204.81</v>
      </c>
      <c r="S50" s="26">
        <v>73660000</v>
      </c>
      <c r="T50" s="28">
        <v>4374720</v>
      </c>
      <c r="U50" s="28">
        <v>195300</v>
      </c>
      <c r="V50" s="26">
        <v>18842000</v>
      </c>
      <c r="W50" s="28">
        <v>569625</v>
      </c>
      <c r="X50" s="28"/>
      <c r="Y50" s="26">
        <v>11777498.374363115</v>
      </c>
      <c r="Z50" s="26"/>
      <c r="AA50" s="39">
        <f t="shared" si="4"/>
        <v>0</v>
      </c>
      <c r="AB50" s="26">
        <f t="shared" si="5"/>
        <v>-113018204.81</v>
      </c>
      <c r="AC50" s="26">
        <f t="shared" si="6"/>
        <v>-106056585.48999999</v>
      </c>
      <c r="AD50" s="26"/>
      <c r="AE50" s="26"/>
      <c r="AF50" s="26"/>
      <c r="AG50" s="26"/>
      <c r="AH50" s="26"/>
      <c r="AI50" s="26"/>
    </row>
    <row r="51" spans="1:35" ht="54" customHeight="1">
      <c r="A51" s="102"/>
      <c r="B51" s="103"/>
      <c r="C51" s="1">
        <v>45</v>
      </c>
      <c r="D51" s="4" t="s">
        <v>54</v>
      </c>
      <c r="E51" s="30">
        <v>552</v>
      </c>
      <c r="F51" s="20">
        <f t="shared" si="2"/>
        <v>90800.904275362307</v>
      </c>
      <c r="G51" s="12">
        <f t="shared" si="3"/>
        <v>30792640</v>
      </c>
      <c r="H51" s="8">
        <v>1219000</v>
      </c>
      <c r="I51" s="2"/>
      <c r="J51" s="2">
        <v>3270419.97</v>
      </c>
      <c r="K51" s="11">
        <f t="shared" si="0"/>
        <v>9628190</v>
      </c>
      <c r="L51" s="2">
        <v>173230</v>
      </c>
      <c r="M51" s="2">
        <v>5250</v>
      </c>
      <c r="N51" s="2">
        <v>0</v>
      </c>
      <c r="O51" s="2">
        <v>0</v>
      </c>
      <c r="P51" s="11">
        <v>5033369.1900000004</v>
      </c>
      <c r="Q51" s="2">
        <f t="shared" si="7"/>
        <v>50122099.159999996</v>
      </c>
      <c r="S51" s="26">
        <v>29074000</v>
      </c>
      <c r="T51" s="28">
        <v>1718640</v>
      </c>
      <c r="U51" s="28"/>
      <c r="V51" s="26">
        <v>9262000</v>
      </c>
      <c r="W51" s="28">
        <v>366190</v>
      </c>
      <c r="X51" s="28"/>
      <c r="Y51" s="26">
        <v>8477912.9791661371</v>
      </c>
      <c r="Z51" s="26"/>
      <c r="AA51" s="39">
        <f t="shared" si="4"/>
        <v>0</v>
      </c>
      <c r="AB51" s="26">
        <f t="shared" si="5"/>
        <v>-50122099.159999996</v>
      </c>
      <c r="AC51" s="26">
        <f t="shared" si="6"/>
        <v>-45088729.969999999</v>
      </c>
      <c r="AD51" s="26"/>
      <c r="AE51" s="26"/>
      <c r="AF51" s="26"/>
      <c r="AG51" s="26"/>
      <c r="AH51" s="26"/>
      <c r="AI51" s="26"/>
    </row>
    <row r="52" spans="1:35" ht="54" customHeight="1">
      <c r="A52" s="102"/>
      <c r="B52" s="103"/>
      <c r="C52" s="1">
        <v>46</v>
      </c>
      <c r="D52" s="4" t="s">
        <v>55</v>
      </c>
      <c r="E52" s="30">
        <v>762</v>
      </c>
      <c r="F52" s="20">
        <f t="shared" si="2"/>
        <v>82067.464842519679</v>
      </c>
      <c r="G52" s="12">
        <f t="shared" si="3"/>
        <v>40161960</v>
      </c>
      <c r="H52" s="8">
        <v>1670000</v>
      </c>
      <c r="I52" s="2"/>
      <c r="J52" s="2">
        <v>4448547.21</v>
      </c>
      <c r="K52" s="11">
        <f t="shared" si="0"/>
        <v>10006980</v>
      </c>
      <c r="L52" s="2">
        <v>130300</v>
      </c>
      <c r="M52" s="2">
        <v>35000</v>
      </c>
      <c r="N52" s="2">
        <v>0</v>
      </c>
      <c r="O52" s="2">
        <v>0</v>
      </c>
      <c r="P52" s="11">
        <v>6082621</v>
      </c>
      <c r="Q52" s="2">
        <f t="shared" si="7"/>
        <v>62535408.210000001</v>
      </c>
      <c r="S52" s="26">
        <v>37584000</v>
      </c>
      <c r="T52" s="28">
        <v>2187360</v>
      </c>
      <c r="U52" s="28">
        <v>390600</v>
      </c>
      <c r="V52" s="26">
        <v>9653000</v>
      </c>
      <c r="W52" s="28">
        <v>353980</v>
      </c>
      <c r="X52" s="28"/>
      <c r="Y52" s="26">
        <v>10935484.094327254</v>
      </c>
      <c r="Z52" s="26"/>
      <c r="AA52" s="39">
        <f t="shared" si="4"/>
        <v>0</v>
      </c>
      <c r="AB52" s="26">
        <f t="shared" si="5"/>
        <v>-62535408.210000001</v>
      </c>
      <c r="AC52" s="26">
        <f t="shared" si="6"/>
        <v>-56452787.210000001</v>
      </c>
      <c r="AD52" s="26"/>
      <c r="AE52" s="26"/>
      <c r="AF52" s="26"/>
      <c r="AG52" s="26"/>
      <c r="AH52" s="26"/>
      <c r="AI52" s="26"/>
    </row>
    <row r="53" spans="1:35" ht="54" customHeight="1">
      <c r="A53" s="102"/>
      <c r="B53" s="103"/>
      <c r="C53" s="1">
        <v>47</v>
      </c>
      <c r="D53" s="4" t="s">
        <v>56</v>
      </c>
      <c r="E53" s="30">
        <v>1412</v>
      </c>
      <c r="F53" s="20">
        <f t="shared" si="2"/>
        <v>75660.671883852687</v>
      </c>
      <c r="G53" s="12">
        <f t="shared" si="3"/>
        <v>68641560</v>
      </c>
      <c r="H53" s="8">
        <v>3114000</v>
      </c>
      <c r="I53" s="2"/>
      <c r="J53" s="2">
        <v>6511909.5800000001</v>
      </c>
      <c r="K53" s="11">
        <f t="shared" si="0"/>
        <v>16657350</v>
      </c>
      <c r="L53" s="2">
        <v>265000</v>
      </c>
      <c r="M53" s="2">
        <v>25000</v>
      </c>
      <c r="N53" s="2">
        <v>0</v>
      </c>
      <c r="O53" s="2">
        <v>0</v>
      </c>
      <c r="P53" s="11">
        <v>11618049.119999999</v>
      </c>
      <c r="Q53" s="2">
        <f t="shared" si="7"/>
        <v>106832868.7</v>
      </c>
      <c r="S53" s="26">
        <v>64371000</v>
      </c>
      <c r="T53" s="28">
        <v>4140360</v>
      </c>
      <c r="U53" s="28">
        <v>130200</v>
      </c>
      <c r="V53" s="26">
        <v>16104000</v>
      </c>
      <c r="W53" s="28">
        <v>553350</v>
      </c>
      <c r="X53" s="28"/>
      <c r="Y53" s="26">
        <v>18435019.727083351</v>
      </c>
      <c r="Z53" s="26"/>
      <c r="AA53" s="39">
        <f t="shared" si="4"/>
        <v>0</v>
      </c>
      <c r="AB53" s="26">
        <f t="shared" si="5"/>
        <v>-106832868.7</v>
      </c>
      <c r="AC53" s="26">
        <f t="shared" si="6"/>
        <v>-95214819.579999998</v>
      </c>
      <c r="AD53" s="26"/>
      <c r="AE53" s="26"/>
      <c r="AF53" s="26"/>
      <c r="AG53" s="26"/>
      <c r="AH53" s="26"/>
      <c r="AI53" s="26"/>
    </row>
    <row r="54" spans="1:35" ht="54" customHeight="1" thickBot="1">
      <c r="A54" s="102"/>
      <c r="B54" s="103"/>
      <c r="C54" s="1">
        <v>48</v>
      </c>
      <c r="D54" s="4" t="s">
        <v>57</v>
      </c>
      <c r="E54" s="30">
        <v>1662</v>
      </c>
      <c r="F54" s="20">
        <f t="shared" si="2"/>
        <v>74437.38016245488</v>
      </c>
      <c r="G54" s="12">
        <f t="shared" si="3"/>
        <v>80981140</v>
      </c>
      <c r="H54" s="8">
        <v>3751000</v>
      </c>
      <c r="I54" s="2"/>
      <c r="J54" s="2">
        <v>5595631.1299999999</v>
      </c>
      <c r="K54" s="11">
        <f t="shared" si="0"/>
        <v>19356100</v>
      </c>
      <c r="L54" s="2">
        <v>338000</v>
      </c>
      <c r="M54" s="2">
        <v>150000</v>
      </c>
      <c r="N54" s="2">
        <v>0</v>
      </c>
      <c r="O54" s="2">
        <v>0</v>
      </c>
      <c r="P54" s="11">
        <f>14871054.7-1328000</f>
        <v>13543054.699999999</v>
      </c>
      <c r="Q54" s="2">
        <f t="shared" si="7"/>
        <v>123714925.83</v>
      </c>
      <c r="S54" s="26">
        <v>75682000</v>
      </c>
      <c r="T54" s="28">
        <v>4452840</v>
      </c>
      <c r="U54" s="28">
        <v>846300</v>
      </c>
      <c r="V54" s="26">
        <v>18640000</v>
      </c>
      <c r="W54" s="28">
        <v>716100</v>
      </c>
      <c r="X54" s="28"/>
      <c r="Y54" s="26">
        <v>20946971.698682863</v>
      </c>
      <c r="Z54" s="26"/>
      <c r="AA54" s="39">
        <f t="shared" si="4"/>
        <v>0</v>
      </c>
      <c r="AB54" s="26">
        <f t="shared" si="5"/>
        <v>-123714925.83</v>
      </c>
      <c r="AC54" s="26">
        <f t="shared" si="6"/>
        <v>-110171871.13</v>
      </c>
      <c r="AD54" s="26"/>
      <c r="AE54" s="26"/>
      <c r="AF54" s="26"/>
      <c r="AG54" s="26"/>
      <c r="AH54" s="26"/>
      <c r="AI54" s="26"/>
    </row>
    <row r="55" spans="1:35" s="22" customFormat="1" ht="54" customHeight="1" thickBot="1">
      <c r="A55" s="98" t="s">
        <v>6</v>
      </c>
      <c r="B55" s="99"/>
      <c r="C55" s="99"/>
      <c r="D55" s="99"/>
      <c r="E55" s="32">
        <f>SUM(E7:E54)</f>
        <v>35308</v>
      </c>
      <c r="F55" s="21"/>
      <c r="G55" s="14">
        <f t="shared" ref="G55:Q55" si="8">SUM(G7:G54)</f>
        <v>1951930000</v>
      </c>
      <c r="H55" s="14">
        <f t="shared" si="8"/>
        <v>77651000</v>
      </c>
      <c r="I55" s="14">
        <f t="shared" si="8"/>
        <v>679000</v>
      </c>
      <c r="J55" s="14">
        <f>SUM(J7:J54)</f>
        <v>177544421.64000005</v>
      </c>
      <c r="K55" s="14">
        <f t="shared" si="8"/>
        <v>601195156.5</v>
      </c>
      <c r="L55" s="14">
        <f t="shared" si="8"/>
        <v>10475080</v>
      </c>
      <c r="M55" s="14">
        <f t="shared" si="8"/>
        <v>1481250</v>
      </c>
      <c r="N55" s="14">
        <f t="shared" si="8"/>
        <v>0</v>
      </c>
      <c r="O55" s="14">
        <f t="shared" si="8"/>
        <v>0</v>
      </c>
      <c r="P55" s="15">
        <f t="shared" si="8"/>
        <v>302216592.65000004</v>
      </c>
      <c r="Q55" s="15">
        <f t="shared" si="8"/>
        <v>3123172500.7899995</v>
      </c>
      <c r="S55" s="33">
        <f>SUM(S7:S54)</f>
        <v>1837465000</v>
      </c>
      <c r="T55" s="33">
        <f t="shared" ref="T55:Y55" si="9">SUM(T7:T54)</f>
        <v>103665000</v>
      </c>
      <c r="U55" s="33">
        <f t="shared" si="9"/>
        <v>10800000</v>
      </c>
      <c r="V55" s="33">
        <f t="shared" si="9"/>
        <v>518954000</v>
      </c>
      <c r="W55" s="33">
        <f t="shared" si="9"/>
        <v>82241156.5</v>
      </c>
      <c r="X55" s="27"/>
      <c r="Y55" s="27">
        <f t="shared" si="9"/>
        <v>505095940.00000006</v>
      </c>
      <c r="Z55" s="27"/>
      <c r="AA55" s="27">
        <f>SUM(AA7:AA54)</f>
        <v>0</v>
      </c>
      <c r="AB55" s="27"/>
      <c r="AC55" s="27"/>
      <c r="AD55" s="27"/>
      <c r="AE55" s="27"/>
      <c r="AF55" s="27"/>
      <c r="AG55" s="27"/>
      <c r="AH55" s="27"/>
      <c r="AI55" s="27"/>
    </row>
    <row r="57" spans="1:35">
      <c r="Q57" s="26"/>
      <c r="W57" s="26">
        <v>82241156.5</v>
      </c>
      <c r="X57" s="26"/>
      <c r="Y57" s="26">
        <v>493045344.29000002</v>
      </c>
    </row>
    <row r="59" spans="1:35">
      <c r="Q59" s="26"/>
      <c r="W59" s="26">
        <f>W57-W55</f>
        <v>0</v>
      </c>
      <c r="Y59" s="26">
        <f>Y57-Y55</f>
        <v>-12050595.710000038</v>
      </c>
    </row>
    <row r="62" spans="1:35">
      <c r="H62" s="26"/>
    </row>
  </sheetData>
  <mergeCells count="15">
    <mergeCell ref="P4:Q4"/>
    <mergeCell ref="A2:Q2"/>
    <mergeCell ref="A3:Q3"/>
    <mergeCell ref="A55:D55"/>
    <mergeCell ref="Q5:Q6"/>
    <mergeCell ref="A8:A18"/>
    <mergeCell ref="B8:B18"/>
    <mergeCell ref="G5:I5"/>
    <mergeCell ref="J5:P5"/>
    <mergeCell ref="B5:B6"/>
    <mergeCell ref="C5:D6"/>
    <mergeCell ref="E5:E6"/>
    <mergeCell ref="F5:F6"/>
    <mergeCell ref="A20:A54"/>
    <mergeCell ref="B20:B54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I62"/>
  <sheetViews>
    <sheetView topLeftCell="O52" zoomScaleNormal="100" workbookViewId="0">
      <selection activeCell="Q60" sqref="Q60"/>
    </sheetView>
  </sheetViews>
  <sheetFormatPr defaultColWidth="9.140625" defaultRowHeight="12"/>
  <cols>
    <col min="1" max="1" width="3.85546875" style="16" customWidth="1"/>
    <col min="2" max="2" width="11.140625" style="16" customWidth="1"/>
    <col min="3" max="3" width="4.85546875" style="16" customWidth="1"/>
    <col min="4" max="4" width="27" style="16" customWidth="1"/>
    <col min="5" max="5" width="9.42578125" style="16" customWidth="1"/>
    <col min="6" max="6" width="10" style="18" customWidth="1"/>
    <col min="7" max="7" width="14" style="16" customWidth="1"/>
    <col min="8" max="8" width="12.85546875" style="16" customWidth="1"/>
    <col min="9" max="9" width="13.140625" style="16" customWidth="1"/>
    <col min="10" max="10" width="13.85546875" style="16" customWidth="1"/>
    <col min="11" max="12" width="12.140625" style="16" customWidth="1"/>
    <col min="13" max="13" width="12.5703125" style="16" customWidth="1"/>
    <col min="14" max="15" width="13.85546875" style="16" customWidth="1"/>
    <col min="16" max="16" width="13.85546875" style="36" customWidth="1"/>
    <col min="17" max="17" width="13.85546875" style="16" customWidth="1"/>
    <col min="18" max="18" width="11.85546875" style="16" hidden="1" customWidth="1"/>
    <col min="19" max="19" width="13.28515625" style="26" hidden="1" customWidth="1"/>
    <col min="20" max="20" width="11.85546875" style="28" hidden="1" customWidth="1"/>
    <col min="21" max="21" width="11.85546875" style="26" hidden="1" customWidth="1"/>
    <col min="22" max="22" width="11.85546875" style="28" hidden="1" customWidth="1"/>
    <col min="23" max="26" width="11.85546875" style="16" hidden="1" customWidth="1"/>
    <col min="27" max="27" width="16.42578125" style="16" hidden="1" customWidth="1"/>
    <col min="28" max="29" width="11.85546875" style="16" hidden="1" customWidth="1"/>
    <col min="30" max="31" width="9.140625" style="16" hidden="1" customWidth="1"/>
    <col min="32" max="34" width="9.140625" style="16" customWidth="1"/>
    <col min="35" max="16384" width="9.140625" style="16"/>
  </cols>
  <sheetData>
    <row r="1" spans="1:35">
      <c r="A1" s="17"/>
      <c r="B1" s="17"/>
      <c r="C1" s="17"/>
      <c r="D1" s="17"/>
      <c r="E1" s="17"/>
      <c r="G1" s="17"/>
      <c r="H1" s="17"/>
      <c r="I1" s="17"/>
      <c r="J1" s="17"/>
      <c r="K1" s="17"/>
      <c r="L1" s="17"/>
      <c r="M1" s="17"/>
      <c r="N1" s="17"/>
      <c r="O1" s="17"/>
      <c r="P1" s="34"/>
      <c r="Q1" s="17"/>
    </row>
    <row r="2" spans="1:35">
      <c r="A2" s="97" t="s">
        <v>73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</row>
    <row r="3" spans="1:35">
      <c r="A3" s="97" t="s">
        <v>80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</row>
    <row r="4" spans="1:35" ht="12.75" thickBot="1">
      <c r="A4" s="19"/>
      <c r="P4" s="96" t="s">
        <v>58</v>
      </c>
      <c r="Q4" s="96"/>
    </row>
    <row r="5" spans="1:35" ht="33.75" customHeight="1" thickBot="1">
      <c r="A5" s="23" t="s">
        <v>0</v>
      </c>
      <c r="B5" s="108" t="s">
        <v>60</v>
      </c>
      <c r="C5" s="110" t="s">
        <v>5</v>
      </c>
      <c r="D5" s="111"/>
      <c r="E5" s="108" t="s">
        <v>61</v>
      </c>
      <c r="F5" s="114" t="s">
        <v>62</v>
      </c>
      <c r="G5" s="105" t="s">
        <v>63</v>
      </c>
      <c r="H5" s="105"/>
      <c r="I5" s="106"/>
      <c r="J5" s="107" t="s">
        <v>64</v>
      </c>
      <c r="K5" s="105"/>
      <c r="L5" s="105"/>
      <c r="M5" s="105"/>
      <c r="N5" s="105"/>
      <c r="O5" s="105"/>
      <c r="P5" s="106"/>
      <c r="Q5" s="100" t="s">
        <v>65</v>
      </c>
    </row>
    <row r="6" spans="1:35" ht="163.5" customHeight="1" thickBot="1">
      <c r="A6" s="24" t="s">
        <v>1</v>
      </c>
      <c r="B6" s="109"/>
      <c r="C6" s="112"/>
      <c r="D6" s="113"/>
      <c r="E6" s="109"/>
      <c r="F6" s="115"/>
      <c r="G6" s="25" t="s">
        <v>66</v>
      </c>
      <c r="H6" s="25" t="s">
        <v>67</v>
      </c>
      <c r="I6" s="25" t="s">
        <v>68</v>
      </c>
      <c r="J6" s="25" t="s">
        <v>69</v>
      </c>
      <c r="K6" s="25" t="s">
        <v>2</v>
      </c>
      <c r="L6" s="25" t="s">
        <v>70</v>
      </c>
      <c r="M6" s="25" t="s">
        <v>71</v>
      </c>
      <c r="N6" s="25" t="s">
        <v>3</v>
      </c>
      <c r="O6" s="25" t="s">
        <v>4</v>
      </c>
      <c r="P6" s="35" t="s">
        <v>72</v>
      </c>
      <c r="Q6" s="101"/>
      <c r="S6" s="26" t="s">
        <v>74</v>
      </c>
      <c r="T6" s="28" t="s">
        <v>77</v>
      </c>
      <c r="U6" s="26" t="s">
        <v>75</v>
      </c>
      <c r="V6" s="28" t="s">
        <v>76</v>
      </c>
    </row>
    <row r="7" spans="1:35" ht="112.5" customHeight="1">
      <c r="A7" s="5">
        <v>1</v>
      </c>
      <c r="B7" s="38" t="s">
        <v>7</v>
      </c>
      <c r="C7" s="9">
        <v>1</v>
      </c>
      <c r="D7" s="10" t="s">
        <v>8</v>
      </c>
      <c r="E7" s="29">
        <v>267</v>
      </c>
      <c r="F7" s="20">
        <f>Q7/E7</f>
        <v>213940.68029962547</v>
      </c>
      <c r="G7" s="12">
        <f>S7+U7+T7</f>
        <v>30099880</v>
      </c>
      <c r="H7" s="13">
        <v>370000</v>
      </c>
      <c r="I7" s="11"/>
      <c r="J7" s="11">
        <v>3670716.79</v>
      </c>
      <c r="K7" s="11">
        <f t="shared" ref="K7:K54" si="0">V7+W7</f>
        <v>17629650</v>
      </c>
      <c r="L7" s="11">
        <v>43600</v>
      </c>
      <c r="M7" s="11">
        <v>10000</v>
      </c>
      <c r="N7" s="11">
        <v>0</v>
      </c>
      <c r="O7" s="11">
        <v>0</v>
      </c>
      <c r="P7" s="11">
        <v>5298314.8499999996</v>
      </c>
      <c r="Q7" s="11">
        <f t="shared" ref="Q7:Q38" si="1">SUM(G7:P7)</f>
        <v>57122161.640000001</v>
      </c>
      <c r="S7" s="26">
        <v>29527000</v>
      </c>
      <c r="T7" s="28">
        <v>312480</v>
      </c>
      <c r="U7" s="28">
        <v>260400</v>
      </c>
      <c r="V7" s="26">
        <v>9609000</v>
      </c>
      <c r="W7" s="37">
        <v>8020650</v>
      </c>
      <c r="X7" s="28"/>
      <c r="Y7" s="26">
        <v>12194247.674831357</v>
      </c>
      <c r="Z7" s="26"/>
      <c r="AA7" s="39">
        <f>Q7/$Q$55*$Q$57</f>
        <v>0</v>
      </c>
      <c r="AB7" s="26">
        <f>AA7-Q7</f>
        <v>-57122161.640000001</v>
      </c>
      <c r="AC7" s="26">
        <f t="shared" ref="AC7:AC53" si="2">ROUND(P7+AB7,2)</f>
        <v>-51823846.789999999</v>
      </c>
      <c r="AD7" s="26"/>
      <c r="AE7" s="26"/>
      <c r="AF7" s="26"/>
      <c r="AG7" s="26"/>
      <c r="AH7" s="26"/>
      <c r="AI7" s="26"/>
    </row>
    <row r="8" spans="1:35" ht="54" customHeight="1">
      <c r="A8" s="102">
        <v>2</v>
      </c>
      <c r="B8" s="103" t="s">
        <v>9</v>
      </c>
      <c r="C8" s="9">
        <v>2</v>
      </c>
      <c r="D8" s="10" t="s">
        <v>10</v>
      </c>
      <c r="E8" s="30">
        <v>166</v>
      </c>
      <c r="F8" s="20">
        <f t="shared" ref="F8:F54" si="3">Q8/E8</f>
        <v>133096.25180722892</v>
      </c>
      <c r="G8" s="12">
        <f t="shared" ref="G8:G54" si="4">S8+U8+T8</f>
        <v>12433180</v>
      </c>
      <c r="H8" s="13">
        <v>375000</v>
      </c>
      <c r="I8" s="11"/>
      <c r="J8" s="11">
        <v>1686268.6</v>
      </c>
      <c r="K8" s="11">
        <f t="shared" si="0"/>
        <v>4188062</v>
      </c>
      <c r="L8" s="11">
        <v>97000</v>
      </c>
      <c r="M8" s="11">
        <v>0</v>
      </c>
      <c r="N8" s="11">
        <v>0</v>
      </c>
      <c r="O8" s="11">
        <v>0</v>
      </c>
      <c r="P8" s="11">
        <v>3314467.2</v>
      </c>
      <c r="Q8" s="11">
        <f t="shared" si="1"/>
        <v>22093977.800000001</v>
      </c>
      <c r="S8" s="26">
        <v>11665000</v>
      </c>
      <c r="T8" s="28">
        <v>703080</v>
      </c>
      <c r="U8" s="28">
        <v>65100</v>
      </c>
      <c r="V8" s="26">
        <v>4066000</v>
      </c>
      <c r="W8" s="37">
        <v>122062</v>
      </c>
      <c r="X8" s="28"/>
      <c r="Y8" s="26">
        <v>5025231.859271938</v>
      </c>
      <c r="Z8" s="26"/>
      <c r="AA8" s="39">
        <f t="shared" ref="AA8:AA54" si="5">Q8/$Q$55*$Q$57</f>
        <v>0</v>
      </c>
      <c r="AB8" s="26">
        <f t="shared" ref="AB8:AB53" si="6">AA8-Q8</f>
        <v>-22093977.800000001</v>
      </c>
      <c r="AC8" s="26">
        <f t="shared" si="2"/>
        <v>-18779510.600000001</v>
      </c>
      <c r="AD8" s="26"/>
      <c r="AE8" s="26"/>
      <c r="AF8" s="26"/>
      <c r="AG8" s="26"/>
      <c r="AH8" s="26"/>
      <c r="AI8" s="26"/>
    </row>
    <row r="9" spans="1:35" ht="54" customHeight="1">
      <c r="A9" s="102"/>
      <c r="B9" s="103"/>
      <c r="C9" s="1">
        <v>3</v>
      </c>
      <c r="D9" s="4" t="s">
        <v>11</v>
      </c>
      <c r="E9" s="30">
        <v>160</v>
      </c>
      <c r="F9" s="20">
        <f t="shared" si="3"/>
        <v>175043.02187500001</v>
      </c>
      <c r="G9" s="12">
        <f t="shared" si="4"/>
        <v>13586180</v>
      </c>
      <c r="H9" s="8">
        <v>363000</v>
      </c>
      <c r="I9" s="2"/>
      <c r="J9" s="2">
        <v>1793036.02</v>
      </c>
      <c r="K9" s="11">
        <f t="shared" si="0"/>
        <v>5776125</v>
      </c>
      <c r="L9" s="2">
        <v>142000</v>
      </c>
      <c r="M9" s="2">
        <v>50000</v>
      </c>
      <c r="N9" s="2">
        <v>0</v>
      </c>
      <c r="O9" s="2">
        <v>0</v>
      </c>
      <c r="P9" s="11">
        <v>6296542.4800000004</v>
      </c>
      <c r="Q9" s="2">
        <f t="shared" si="1"/>
        <v>28006883.5</v>
      </c>
      <c r="S9" s="26">
        <v>12818000</v>
      </c>
      <c r="T9" s="28">
        <v>703080</v>
      </c>
      <c r="U9" s="28">
        <v>65100</v>
      </c>
      <c r="V9" s="26">
        <v>5532000</v>
      </c>
      <c r="W9" s="37">
        <v>244125</v>
      </c>
      <c r="X9" s="28"/>
      <c r="Y9" s="26">
        <v>8099482.5507470807</v>
      </c>
      <c r="Z9" s="26"/>
      <c r="AA9" s="39">
        <f t="shared" si="5"/>
        <v>0</v>
      </c>
      <c r="AB9" s="26">
        <f t="shared" si="6"/>
        <v>-28006883.5</v>
      </c>
      <c r="AC9" s="26">
        <f t="shared" si="2"/>
        <v>-21710341.02</v>
      </c>
      <c r="AD9" s="26"/>
      <c r="AE9" s="26"/>
      <c r="AF9" s="26"/>
      <c r="AG9" s="26"/>
      <c r="AH9" s="26"/>
      <c r="AI9" s="26"/>
    </row>
    <row r="10" spans="1:35" ht="54" customHeight="1">
      <c r="A10" s="102"/>
      <c r="B10" s="103"/>
      <c r="C10" s="1">
        <v>4</v>
      </c>
      <c r="D10" s="4" t="s">
        <v>12</v>
      </c>
      <c r="E10" s="30">
        <v>215</v>
      </c>
      <c r="F10" s="20">
        <f t="shared" si="3"/>
        <v>114476.18479069768</v>
      </c>
      <c r="G10" s="12">
        <f t="shared" si="4"/>
        <v>15656080</v>
      </c>
      <c r="H10" s="8">
        <v>473000</v>
      </c>
      <c r="I10" s="2"/>
      <c r="J10" s="2">
        <v>1488178.82</v>
      </c>
      <c r="K10" s="11">
        <f t="shared" si="0"/>
        <v>4049337</v>
      </c>
      <c r="L10" s="2">
        <v>146300</v>
      </c>
      <c r="M10" s="2">
        <v>5000</v>
      </c>
      <c r="N10" s="2">
        <v>0</v>
      </c>
      <c r="O10" s="2">
        <v>0</v>
      </c>
      <c r="P10" s="11">
        <v>2794483.91</v>
      </c>
      <c r="Q10" s="2">
        <f t="shared" si="1"/>
        <v>24612379.73</v>
      </c>
      <c r="S10" s="26">
        <v>14953000</v>
      </c>
      <c r="T10" s="28">
        <v>703080</v>
      </c>
      <c r="U10" s="28"/>
      <c r="V10" s="26">
        <v>3911000</v>
      </c>
      <c r="W10" s="37">
        <v>138337</v>
      </c>
      <c r="X10" s="28"/>
      <c r="Y10" s="26">
        <v>4327194.3068210101</v>
      </c>
      <c r="Z10" s="26"/>
      <c r="AA10" s="39">
        <f t="shared" si="5"/>
        <v>0</v>
      </c>
      <c r="AB10" s="26">
        <f t="shared" si="6"/>
        <v>-24612379.73</v>
      </c>
      <c r="AC10" s="26">
        <f t="shared" si="2"/>
        <v>-21817895.82</v>
      </c>
      <c r="AD10" s="26"/>
      <c r="AE10" s="26"/>
      <c r="AF10" s="26"/>
      <c r="AG10" s="26"/>
      <c r="AH10" s="26"/>
      <c r="AI10" s="26"/>
    </row>
    <row r="11" spans="1:35" ht="54" customHeight="1">
      <c r="A11" s="102"/>
      <c r="B11" s="103"/>
      <c r="C11" s="1">
        <v>5</v>
      </c>
      <c r="D11" s="4" t="s">
        <v>13</v>
      </c>
      <c r="E11" s="30">
        <v>176</v>
      </c>
      <c r="F11" s="20">
        <f t="shared" si="3"/>
        <v>123323.33965909091</v>
      </c>
      <c r="G11" s="12">
        <f t="shared" si="4"/>
        <v>13292180</v>
      </c>
      <c r="H11" s="8">
        <v>395000</v>
      </c>
      <c r="I11" s="2"/>
      <c r="J11" s="2">
        <v>403798.11</v>
      </c>
      <c r="K11" s="11">
        <f t="shared" si="0"/>
        <v>4837562</v>
      </c>
      <c r="L11" s="2">
        <v>206550</v>
      </c>
      <c r="M11" s="2">
        <v>10000</v>
      </c>
      <c r="N11" s="2">
        <v>0</v>
      </c>
      <c r="O11" s="2">
        <v>0</v>
      </c>
      <c r="P11" s="11">
        <v>2559817.67</v>
      </c>
      <c r="Q11" s="2">
        <f t="shared" si="1"/>
        <v>21704907.780000001</v>
      </c>
      <c r="S11" s="26">
        <v>12524000</v>
      </c>
      <c r="T11" s="28">
        <v>703080</v>
      </c>
      <c r="U11" s="28">
        <v>65100</v>
      </c>
      <c r="V11" s="26">
        <v>3739000</v>
      </c>
      <c r="W11" s="37">
        <v>1098562</v>
      </c>
      <c r="X11" s="28"/>
      <c r="Y11" s="26">
        <v>3088468.9847810259</v>
      </c>
      <c r="Z11" s="26"/>
      <c r="AA11" s="39">
        <f t="shared" si="5"/>
        <v>0</v>
      </c>
      <c r="AB11" s="26">
        <f t="shared" si="6"/>
        <v>-21704907.780000001</v>
      </c>
      <c r="AC11" s="26">
        <f t="shared" si="2"/>
        <v>-19145090.109999999</v>
      </c>
      <c r="AD11" s="26"/>
      <c r="AE11" s="26"/>
      <c r="AF11" s="26"/>
      <c r="AG11" s="26"/>
      <c r="AH11" s="26"/>
      <c r="AI11" s="26"/>
    </row>
    <row r="12" spans="1:35" ht="54" customHeight="1">
      <c r="A12" s="102"/>
      <c r="B12" s="103"/>
      <c r="C12" s="1">
        <v>6</v>
      </c>
      <c r="D12" s="4" t="s">
        <v>14</v>
      </c>
      <c r="E12" s="30">
        <v>356</v>
      </c>
      <c r="F12" s="20">
        <f t="shared" si="3"/>
        <v>89538.051994382025</v>
      </c>
      <c r="G12" s="12">
        <f t="shared" si="4"/>
        <v>21161200</v>
      </c>
      <c r="H12" s="8">
        <v>814000</v>
      </c>
      <c r="I12" s="2"/>
      <c r="J12" s="2">
        <v>1409814.12</v>
      </c>
      <c r="K12" s="11">
        <f t="shared" si="0"/>
        <v>5064675</v>
      </c>
      <c r="L12" s="2">
        <v>121000</v>
      </c>
      <c r="M12" s="2">
        <v>10000</v>
      </c>
      <c r="N12" s="2">
        <v>0</v>
      </c>
      <c r="O12" s="2">
        <v>0</v>
      </c>
      <c r="P12" s="11">
        <v>3294857.39</v>
      </c>
      <c r="Q12" s="2">
        <f t="shared" si="1"/>
        <v>31875546.510000002</v>
      </c>
      <c r="S12" s="26">
        <v>19729000</v>
      </c>
      <c r="T12" s="28">
        <v>1171800</v>
      </c>
      <c r="U12" s="28">
        <v>260400</v>
      </c>
      <c r="V12" s="26">
        <v>4788000</v>
      </c>
      <c r="W12" s="37">
        <v>276675</v>
      </c>
      <c r="X12" s="28"/>
      <c r="Y12" s="26">
        <v>4723101.6764895022</v>
      </c>
      <c r="Z12" s="26"/>
      <c r="AA12" s="39">
        <f t="shared" si="5"/>
        <v>0</v>
      </c>
      <c r="AB12" s="26">
        <f t="shared" si="6"/>
        <v>-31875546.510000002</v>
      </c>
      <c r="AC12" s="26">
        <f t="shared" si="2"/>
        <v>-28580689.120000001</v>
      </c>
      <c r="AD12" s="26"/>
      <c r="AE12" s="26"/>
      <c r="AF12" s="26"/>
      <c r="AG12" s="26"/>
      <c r="AH12" s="26"/>
      <c r="AI12" s="26"/>
    </row>
    <row r="13" spans="1:35" ht="54" customHeight="1">
      <c r="A13" s="102"/>
      <c r="B13" s="103"/>
      <c r="C13" s="1">
        <v>7</v>
      </c>
      <c r="D13" s="4" t="s">
        <v>15</v>
      </c>
      <c r="E13" s="30">
        <v>211</v>
      </c>
      <c r="F13" s="20">
        <f t="shared" si="3"/>
        <v>112085.90109004741</v>
      </c>
      <c r="G13" s="12">
        <f t="shared" si="4"/>
        <v>15363320</v>
      </c>
      <c r="H13" s="8">
        <v>465000</v>
      </c>
      <c r="I13" s="2"/>
      <c r="J13" s="2">
        <v>1097193.03</v>
      </c>
      <c r="K13" s="11">
        <f t="shared" si="0"/>
        <v>3623063</v>
      </c>
      <c r="L13" s="2">
        <v>211900</v>
      </c>
      <c r="M13" s="2">
        <v>20000</v>
      </c>
      <c r="N13" s="2">
        <v>0</v>
      </c>
      <c r="O13" s="2">
        <v>0</v>
      </c>
      <c r="P13" s="11">
        <v>2869649.1</v>
      </c>
      <c r="Q13" s="2">
        <f t="shared" si="1"/>
        <v>23650125.130000003</v>
      </c>
      <c r="S13" s="26">
        <v>14504000</v>
      </c>
      <c r="T13" s="28">
        <v>859320</v>
      </c>
      <c r="U13" s="28"/>
      <c r="V13" s="26">
        <v>3501000</v>
      </c>
      <c r="W13" s="37">
        <v>122063</v>
      </c>
      <c r="X13" s="28"/>
      <c r="Y13" s="26">
        <v>4087629.985332896</v>
      </c>
      <c r="Z13" s="26"/>
      <c r="AA13" s="39">
        <f t="shared" si="5"/>
        <v>0</v>
      </c>
      <c r="AB13" s="26">
        <f t="shared" si="6"/>
        <v>-23650125.130000003</v>
      </c>
      <c r="AC13" s="26">
        <f t="shared" si="2"/>
        <v>-20780476.030000001</v>
      </c>
      <c r="AD13" s="26"/>
      <c r="AE13" s="26"/>
      <c r="AF13" s="26"/>
      <c r="AG13" s="26"/>
      <c r="AH13" s="26"/>
      <c r="AI13" s="26"/>
    </row>
    <row r="14" spans="1:35" ht="54" customHeight="1">
      <c r="A14" s="102"/>
      <c r="B14" s="103"/>
      <c r="C14" s="1">
        <v>8</v>
      </c>
      <c r="D14" s="4" t="s">
        <v>16</v>
      </c>
      <c r="E14" s="30">
        <v>134</v>
      </c>
      <c r="F14" s="20">
        <f t="shared" si="3"/>
        <v>131373.91</v>
      </c>
      <c r="G14" s="12">
        <f t="shared" si="4"/>
        <v>10979280</v>
      </c>
      <c r="H14" s="8">
        <v>294000</v>
      </c>
      <c r="I14" s="2"/>
      <c r="J14" s="2">
        <v>856013.89</v>
      </c>
      <c r="K14" s="11">
        <f t="shared" si="0"/>
        <v>2757612</v>
      </c>
      <c r="L14" s="2">
        <v>81000</v>
      </c>
      <c r="M14" s="2">
        <v>25000</v>
      </c>
      <c r="N14" s="2">
        <v>0</v>
      </c>
      <c r="O14" s="2">
        <v>0</v>
      </c>
      <c r="P14" s="11">
        <v>2611198.0499999998</v>
      </c>
      <c r="Q14" s="2">
        <f t="shared" si="1"/>
        <v>17604103.940000001</v>
      </c>
      <c r="S14" s="26">
        <v>10146000</v>
      </c>
      <c r="T14" s="28">
        <v>703080</v>
      </c>
      <c r="U14" s="28">
        <v>130200</v>
      </c>
      <c r="V14" s="26">
        <v>2603000</v>
      </c>
      <c r="W14" s="37">
        <v>154612</v>
      </c>
      <c r="X14" s="28"/>
      <c r="Y14" s="26">
        <v>3532905.5864773579</v>
      </c>
      <c r="Z14" s="26"/>
      <c r="AA14" s="39">
        <f t="shared" si="5"/>
        <v>0</v>
      </c>
      <c r="AB14" s="26">
        <f t="shared" si="6"/>
        <v>-17604103.940000001</v>
      </c>
      <c r="AC14" s="26">
        <f t="shared" si="2"/>
        <v>-14992905.890000001</v>
      </c>
      <c r="AD14" s="26"/>
      <c r="AE14" s="26"/>
      <c r="AF14" s="26"/>
      <c r="AG14" s="26"/>
      <c r="AH14" s="26"/>
      <c r="AI14" s="26"/>
    </row>
    <row r="15" spans="1:35" ht="54" customHeight="1">
      <c r="A15" s="102"/>
      <c r="B15" s="103"/>
      <c r="C15" s="1">
        <v>9</v>
      </c>
      <c r="D15" s="4" t="s">
        <v>17</v>
      </c>
      <c r="E15" s="30">
        <v>188</v>
      </c>
      <c r="F15" s="20">
        <f t="shared" si="3"/>
        <v>141903.21351063831</v>
      </c>
      <c r="G15" s="12">
        <f t="shared" si="4"/>
        <v>14728380</v>
      </c>
      <c r="H15" s="8">
        <v>417000</v>
      </c>
      <c r="I15" s="2"/>
      <c r="J15" s="2">
        <v>2448425.09</v>
      </c>
      <c r="K15" s="11">
        <f t="shared" si="0"/>
        <v>4815400</v>
      </c>
      <c r="L15" s="2">
        <v>230500</v>
      </c>
      <c r="M15" s="2">
        <v>15000</v>
      </c>
      <c r="N15" s="2">
        <v>0</v>
      </c>
      <c r="O15" s="2">
        <v>0</v>
      </c>
      <c r="P15" s="11">
        <v>4023099.05</v>
      </c>
      <c r="Q15" s="2">
        <f t="shared" si="1"/>
        <v>26677804.140000001</v>
      </c>
      <c r="S15" s="26">
        <v>13830000</v>
      </c>
      <c r="T15" s="28">
        <v>703080</v>
      </c>
      <c r="U15" s="28">
        <v>195300</v>
      </c>
      <c r="V15" s="26">
        <v>4555000</v>
      </c>
      <c r="W15" s="37">
        <v>260400</v>
      </c>
      <c r="X15" s="28"/>
      <c r="Y15" s="26">
        <v>6561452.5086398264</v>
      </c>
      <c r="Z15" s="26"/>
      <c r="AA15" s="39">
        <f t="shared" si="5"/>
        <v>0</v>
      </c>
      <c r="AB15" s="26">
        <f t="shared" si="6"/>
        <v>-26677804.140000001</v>
      </c>
      <c r="AC15" s="26">
        <f t="shared" si="2"/>
        <v>-22654705.09</v>
      </c>
      <c r="AD15" s="26"/>
      <c r="AE15" s="26"/>
      <c r="AF15" s="26"/>
      <c r="AG15" s="26"/>
      <c r="AH15" s="26"/>
      <c r="AI15" s="26"/>
    </row>
    <row r="16" spans="1:35" ht="77.25" customHeight="1">
      <c r="A16" s="102"/>
      <c r="B16" s="103"/>
      <c r="C16" s="1">
        <v>10</v>
      </c>
      <c r="D16" s="6" t="s">
        <v>18</v>
      </c>
      <c r="E16" s="31">
        <v>184</v>
      </c>
      <c r="F16" s="20">
        <f t="shared" si="3"/>
        <v>442677.29195652175</v>
      </c>
      <c r="G16" s="12">
        <f t="shared" si="4"/>
        <v>41489160</v>
      </c>
      <c r="H16" s="8">
        <v>422000</v>
      </c>
      <c r="I16" s="2"/>
      <c r="J16" s="2">
        <v>3831818.06</v>
      </c>
      <c r="K16" s="11">
        <f t="shared" si="0"/>
        <v>24418850</v>
      </c>
      <c r="L16" s="2">
        <v>300400</v>
      </c>
      <c r="M16" s="2">
        <v>0</v>
      </c>
      <c r="N16" s="2">
        <v>0</v>
      </c>
      <c r="O16" s="2">
        <v>0</v>
      </c>
      <c r="P16" s="11">
        <v>10990393.66</v>
      </c>
      <c r="Q16" s="2">
        <f t="shared" si="1"/>
        <v>81452621.719999999</v>
      </c>
      <c r="S16" s="26">
        <v>40083000</v>
      </c>
      <c r="T16" s="28">
        <v>1406160</v>
      </c>
      <c r="U16" s="28"/>
      <c r="V16" s="26">
        <v>14359000</v>
      </c>
      <c r="W16" s="37">
        <v>10059850</v>
      </c>
      <c r="X16" s="28"/>
      <c r="Y16" s="26">
        <v>14991245.886128895</v>
      </c>
      <c r="Z16" s="26"/>
      <c r="AA16" s="39">
        <f t="shared" si="5"/>
        <v>0</v>
      </c>
      <c r="AB16" s="26">
        <f t="shared" si="6"/>
        <v>-81452621.719999999</v>
      </c>
      <c r="AC16" s="26">
        <f t="shared" si="2"/>
        <v>-70462228.060000002</v>
      </c>
      <c r="AD16" s="26"/>
      <c r="AE16" s="26"/>
      <c r="AF16" s="26"/>
      <c r="AG16" s="26"/>
      <c r="AH16" s="26"/>
      <c r="AI16" s="26"/>
    </row>
    <row r="17" spans="1:35" ht="90.75" customHeight="1">
      <c r="A17" s="102"/>
      <c r="B17" s="103"/>
      <c r="C17" s="1">
        <v>11</v>
      </c>
      <c r="D17" s="7" t="s">
        <v>19</v>
      </c>
      <c r="E17" s="31">
        <v>183</v>
      </c>
      <c r="F17" s="20">
        <f t="shared" si="3"/>
        <v>551381.06415300549</v>
      </c>
      <c r="G17" s="12">
        <f t="shared" si="4"/>
        <v>56245020</v>
      </c>
      <c r="H17" s="8">
        <v>404000</v>
      </c>
      <c r="I17" s="2"/>
      <c r="J17" s="2">
        <v>2643497.2999999998</v>
      </c>
      <c r="K17" s="11">
        <f t="shared" si="0"/>
        <v>32779320</v>
      </c>
      <c r="L17" s="2">
        <v>328900</v>
      </c>
      <c r="M17" s="2">
        <v>0</v>
      </c>
      <c r="N17" s="2">
        <v>0</v>
      </c>
      <c r="O17" s="2">
        <v>0</v>
      </c>
      <c r="P17" s="11">
        <v>8501997.4399999995</v>
      </c>
      <c r="Q17" s="2">
        <f t="shared" si="1"/>
        <v>100902734.73999999</v>
      </c>
      <c r="S17" s="26">
        <v>54774000</v>
      </c>
      <c r="T17" s="28">
        <v>1405920</v>
      </c>
      <c r="U17" s="28">
        <v>65100</v>
      </c>
      <c r="V17" s="26">
        <v>17117000</v>
      </c>
      <c r="W17" s="37">
        <v>15662320</v>
      </c>
      <c r="X17" s="28"/>
      <c r="Y17" s="26">
        <v>11162636.117910733</v>
      </c>
      <c r="Z17" s="26"/>
      <c r="AA17" s="39">
        <f t="shared" si="5"/>
        <v>0</v>
      </c>
      <c r="AB17" s="26">
        <f t="shared" si="6"/>
        <v>-100902734.73999999</v>
      </c>
      <c r="AC17" s="26">
        <f t="shared" si="2"/>
        <v>-92400737.299999997</v>
      </c>
      <c r="AD17" s="26"/>
      <c r="AE17" s="26"/>
      <c r="AF17" s="26"/>
      <c r="AG17" s="26"/>
      <c r="AH17" s="26"/>
      <c r="AI17" s="26"/>
    </row>
    <row r="18" spans="1:35" ht="81" customHeight="1">
      <c r="A18" s="102"/>
      <c r="B18" s="104"/>
      <c r="C18" s="1">
        <v>12</v>
      </c>
      <c r="D18" s="7" t="s">
        <v>20</v>
      </c>
      <c r="E18" s="31">
        <v>140</v>
      </c>
      <c r="F18" s="20">
        <f t="shared" si="3"/>
        <v>618664.25557142857</v>
      </c>
      <c r="G18" s="12">
        <f t="shared" si="4"/>
        <v>38968380</v>
      </c>
      <c r="H18" s="8">
        <v>316000</v>
      </c>
      <c r="I18" s="2"/>
      <c r="J18" s="2">
        <v>4807874.33</v>
      </c>
      <c r="K18" s="11">
        <f t="shared" si="0"/>
        <v>32869420</v>
      </c>
      <c r="L18" s="2">
        <v>221000</v>
      </c>
      <c r="M18" s="2">
        <v>0</v>
      </c>
      <c r="N18" s="2">
        <v>0</v>
      </c>
      <c r="O18" s="2">
        <v>0</v>
      </c>
      <c r="P18" s="11">
        <v>9430321.4499999993</v>
      </c>
      <c r="Q18" s="2">
        <f t="shared" si="1"/>
        <v>86612995.780000001</v>
      </c>
      <c r="S18" s="26">
        <v>37419000</v>
      </c>
      <c r="T18" s="28">
        <v>1484280</v>
      </c>
      <c r="U18" s="28">
        <v>65100</v>
      </c>
      <c r="V18" s="26">
        <v>15251000</v>
      </c>
      <c r="W18" s="37">
        <v>17618420</v>
      </c>
      <c r="X18" s="28"/>
      <c r="Y18" s="26">
        <v>14164755.521055903</v>
      </c>
      <c r="Z18" s="26"/>
      <c r="AA18" s="39">
        <f t="shared" si="5"/>
        <v>0</v>
      </c>
      <c r="AB18" s="26">
        <f t="shared" si="6"/>
        <v>-86612995.780000001</v>
      </c>
      <c r="AC18" s="26">
        <f t="shared" si="2"/>
        <v>-77182674.329999998</v>
      </c>
      <c r="AD18" s="26"/>
      <c r="AE18" s="26"/>
      <c r="AF18" s="26"/>
      <c r="AG18" s="26"/>
      <c r="AH18" s="26"/>
      <c r="AI18" s="26"/>
    </row>
    <row r="19" spans="1:35" ht="139.5" customHeight="1">
      <c r="A19" s="5">
        <v>3</v>
      </c>
      <c r="B19" s="3" t="s">
        <v>59</v>
      </c>
      <c r="C19" s="1">
        <v>13</v>
      </c>
      <c r="D19" s="4" t="s">
        <v>38</v>
      </c>
      <c r="E19" s="30">
        <v>1108</v>
      </c>
      <c r="F19" s="20">
        <f t="shared" si="3"/>
        <v>77920.274422382659</v>
      </c>
      <c r="G19" s="12">
        <f t="shared" si="4"/>
        <v>54127700</v>
      </c>
      <c r="H19" s="8">
        <v>2280000</v>
      </c>
      <c r="I19" s="2"/>
      <c r="J19" s="2">
        <v>4204775.54</v>
      </c>
      <c r="K19" s="11">
        <f t="shared" si="0"/>
        <v>17962430</v>
      </c>
      <c r="L19" s="2">
        <v>342000</v>
      </c>
      <c r="M19" s="2">
        <v>15000</v>
      </c>
      <c r="N19" s="2">
        <v>0</v>
      </c>
      <c r="O19" s="2">
        <v>0</v>
      </c>
      <c r="P19" s="11">
        <v>7403758.5199999996</v>
      </c>
      <c r="Q19" s="2">
        <f t="shared" si="1"/>
        <v>86335664.059999987</v>
      </c>
      <c r="S19" s="26">
        <v>51068000</v>
      </c>
      <c r="T19" s="28">
        <v>2734200</v>
      </c>
      <c r="U19" s="28">
        <v>325500</v>
      </c>
      <c r="V19" s="26">
        <v>14121000</v>
      </c>
      <c r="W19" s="37">
        <v>3841430</v>
      </c>
      <c r="X19" s="28"/>
      <c r="Y19" s="26">
        <v>13580982.748848792</v>
      </c>
      <c r="Z19" s="26"/>
      <c r="AA19" s="39">
        <f t="shared" si="5"/>
        <v>0</v>
      </c>
      <c r="AB19" s="26">
        <f t="shared" si="6"/>
        <v>-86335664.059999987</v>
      </c>
      <c r="AC19" s="26">
        <f t="shared" si="2"/>
        <v>-78931905.540000007</v>
      </c>
      <c r="AD19" s="26"/>
      <c r="AE19" s="26"/>
      <c r="AF19" s="26"/>
      <c r="AG19" s="26"/>
      <c r="AH19" s="26"/>
      <c r="AI19" s="26"/>
    </row>
    <row r="20" spans="1:35" ht="54" customHeight="1">
      <c r="A20" s="102">
        <v>4</v>
      </c>
      <c r="B20" s="116" t="s">
        <v>21</v>
      </c>
      <c r="C20" s="1">
        <v>14</v>
      </c>
      <c r="D20" s="4" t="s">
        <v>22</v>
      </c>
      <c r="E20" s="30">
        <v>1561</v>
      </c>
      <c r="F20" s="20">
        <f t="shared" si="3"/>
        <v>81377.732056374123</v>
      </c>
      <c r="G20" s="12">
        <f t="shared" si="4"/>
        <v>68919580</v>
      </c>
      <c r="H20" s="8">
        <v>3418000</v>
      </c>
      <c r="I20" s="2"/>
      <c r="J20" s="2">
        <v>8563048.2100000009</v>
      </c>
      <c r="K20" s="11">
        <f t="shared" si="0"/>
        <v>18760470</v>
      </c>
      <c r="L20" s="2">
        <v>303000</v>
      </c>
      <c r="M20" s="2">
        <v>100000</v>
      </c>
      <c r="N20" s="2">
        <v>0</v>
      </c>
      <c r="O20" s="2">
        <v>0</v>
      </c>
      <c r="P20" s="11">
        <v>26966541.530000001</v>
      </c>
      <c r="Q20" s="2">
        <f t="shared" si="1"/>
        <v>127030639.74000001</v>
      </c>
      <c r="S20" s="26">
        <v>63985000</v>
      </c>
      <c r="T20" s="28">
        <v>4218480</v>
      </c>
      <c r="U20" s="28">
        <v>716100</v>
      </c>
      <c r="V20" s="26">
        <v>17963000</v>
      </c>
      <c r="W20" s="37">
        <v>797470</v>
      </c>
      <c r="X20" s="28"/>
      <c r="Y20" s="26">
        <v>35734691.44813402</v>
      </c>
      <c r="Z20" s="26"/>
      <c r="AA20" s="39">
        <f t="shared" si="5"/>
        <v>0</v>
      </c>
      <c r="AB20" s="26">
        <f t="shared" si="6"/>
        <v>-127030639.74000001</v>
      </c>
      <c r="AC20" s="26">
        <f t="shared" si="2"/>
        <v>-100064098.20999999</v>
      </c>
      <c r="AD20" s="26"/>
      <c r="AE20" s="26"/>
      <c r="AF20" s="26"/>
      <c r="AG20" s="26"/>
      <c r="AH20" s="26"/>
      <c r="AI20" s="26"/>
    </row>
    <row r="21" spans="1:35" ht="54" customHeight="1">
      <c r="A21" s="102"/>
      <c r="B21" s="103"/>
      <c r="C21" s="1">
        <v>15</v>
      </c>
      <c r="D21" s="4" t="s">
        <v>23</v>
      </c>
      <c r="E21" s="30">
        <v>1359</v>
      </c>
      <c r="F21" s="20">
        <f t="shared" si="3"/>
        <v>71646.393289183223</v>
      </c>
      <c r="G21" s="12">
        <f t="shared" si="4"/>
        <v>63933860</v>
      </c>
      <c r="H21" s="8">
        <v>3076000</v>
      </c>
      <c r="I21" s="2"/>
      <c r="J21" s="2">
        <v>6856902.5599999996</v>
      </c>
      <c r="K21" s="11">
        <f t="shared" si="0"/>
        <v>16980625</v>
      </c>
      <c r="L21" s="2">
        <v>300000</v>
      </c>
      <c r="M21" s="2">
        <v>5000</v>
      </c>
      <c r="N21" s="2">
        <v>0</v>
      </c>
      <c r="O21" s="2">
        <v>0</v>
      </c>
      <c r="P21" s="11">
        <v>6215060.9199999999</v>
      </c>
      <c r="Q21" s="2">
        <f t="shared" si="1"/>
        <v>97367448.480000004</v>
      </c>
      <c r="S21" s="26">
        <v>60119000</v>
      </c>
      <c r="T21" s="28">
        <v>3749760</v>
      </c>
      <c r="U21" s="28">
        <v>65100</v>
      </c>
      <c r="V21" s="26">
        <v>16411000</v>
      </c>
      <c r="W21" s="37">
        <v>569625</v>
      </c>
      <c r="X21" s="28"/>
      <c r="Y21" s="26">
        <v>12979187.157011924</v>
      </c>
      <c r="Z21" s="26"/>
      <c r="AA21" s="39">
        <f t="shared" si="5"/>
        <v>0</v>
      </c>
      <c r="AB21" s="26">
        <f t="shared" si="6"/>
        <v>-97367448.480000004</v>
      </c>
      <c r="AC21" s="26">
        <f t="shared" si="2"/>
        <v>-91152387.560000002</v>
      </c>
      <c r="AD21" s="26"/>
      <c r="AE21" s="26"/>
      <c r="AF21" s="26"/>
      <c r="AG21" s="26"/>
      <c r="AH21" s="26"/>
      <c r="AI21" s="26"/>
    </row>
    <row r="22" spans="1:35" ht="54" customHeight="1">
      <c r="A22" s="102"/>
      <c r="B22" s="103"/>
      <c r="C22" s="1">
        <v>16</v>
      </c>
      <c r="D22" s="4" t="s">
        <v>24</v>
      </c>
      <c r="E22" s="30">
        <v>1223</v>
      </c>
      <c r="F22" s="20">
        <f t="shared" si="3"/>
        <v>74458.870621422728</v>
      </c>
      <c r="G22" s="12">
        <f t="shared" si="4"/>
        <v>62606440</v>
      </c>
      <c r="H22" s="8">
        <v>2687000</v>
      </c>
      <c r="I22" s="2"/>
      <c r="J22" s="2">
        <v>4401841.25</v>
      </c>
      <c r="K22" s="11">
        <f t="shared" si="0"/>
        <v>14696075</v>
      </c>
      <c r="L22" s="2">
        <v>116100</v>
      </c>
      <c r="M22" s="2">
        <v>40000</v>
      </c>
      <c r="N22" s="2">
        <v>0</v>
      </c>
      <c r="O22" s="2">
        <v>0</v>
      </c>
      <c r="P22" s="11">
        <v>6515742.5199999996</v>
      </c>
      <c r="Q22" s="2">
        <f t="shared" si="1"/>
        <v>91063198.769999996</v>
      </c>
      <c r="S22" s="26">
        <v>59065000</v>
      </c>
      <c r="T22" s="28">
        <v>3281040</v>
      </c>
      <c r="U22" s="28">
        <v>260400</v>
      </c>
      <c r="V22" s="26">
        <v>14159000</v>
      </c>
      <c r="W22" s="37">
        <v>537075</v>
      </c>
      <c r="X22" s="28"/>
      <c r="Y22" s="26">
        <v>10762988.968289737</v>
      </c>
      <c r="Z22" s="26"/>
      <c r="AA22" s="39">
        <f t="shared" si="5"/>
        <v>0</v>
      </c>
      <c r="AB22" s="26">
        <f t="shared" si="6"/>
        <v>-91063198.769999996</v>
      </c>
      <c r="AC22" s="26">
        <f t="shared" si="2"/>
        <v>-84547456.25</v>
      </c>
      <c r="AD22" s="26"/>
      <c r="AE22" s="26"/>
      <c r="AF22" s="26"/>
      <c r="AG22" s="26"/>
      <c r="AH22" s="26"/>
      <c r="AI22" s="26"/>
    </row>
    <row r="23" spans="1:35" ht="75" customHeight="1">
      <c r="A23" s="102"/>
      <c r="B23" s="103"/>
      <c r="C23" s="1">
        <v>17</v>
      </c>
      <c r="D23" s="4" t="s">
        <v>25</v>
      </c>
      <c r="E23" s="30">
        <v>1252</v>
      </c>
      <c r="F23" s="20">
        <f t="shared" si="3"/>
        <v>64895.37736421726</v>
      </c>
      <c r="G23" s="12">
        <f t="shared" si="4"/>
        <v>54661320</v>
      </c>
      <c r="H23" s="8">
        <v>2743000</v>
      </c>
      <c r="I23" s="2"/>
      <c r="J23" s="2">
        <v>3419200.99</v>
      </c>
      <c r="K23" s="11">
        <f t="shared" si="0"/>
        <v>14524800</v>
      </c>
      <c r="L23" s="2">
        <v>292000</v>
      </c>
      <c r="M23" s="2">
        <v>50000</v>
      </c>
      <c r="N23" s="2">
        <v>0</v>
      </c>
      <c r="O23" s="2">
        <v>0</v>
      </c>
      <c r="P23" s="11">
        <v>5558691.4699999997</v>
      </c>
      <c r="Q23" s="2">
        <f t="shared" si="1"/>
        <v>81249012.460000008</v>
      </c>
      <c r="S23" s="26">
        <v>51198000</v>
      </c>
      <c r="T23" s="28">
        <v>3202920</v>
      </c>
      <c r="U23" s="28">
        <v>260400</v>
      </c>
      <c r="V23" s="26">
        <v>14004000</v>
      </c>
      <c r="W23" s="28">
        <v>520800</v>
      </c>
      <c r="X23" s="28"/>
      <c r="Y23" s="26">
        <v>9163801.5914243627</v>
      </c>
      <c r="Z23" s="26"/>
      <c r="AA23" s="39">
        <f t="shared" si="5"/>
        <v>0</v>
      </c>
      <c r="AB23" s="26">
        <f t="shared" si="6"/>
        <v>-81249012.460000008</v>
      </c>
      <c r="AC23" s="26">
        <f t="shared" si="2"/>
        <v>-75690320.989999995</v>
      </c>
      <c r="AD23" s="26"/>
      <c r="AE23" s="26"/>
      <c r="AF23" s="26"/>
      <c r="AG23" s="26"/>
      <c r="AH23" s="26"/>
      <c r="AI23" s="26"/>
    </row>
    <row r="24" spans="1:35" ht="75" customHeight="1">
      <c r="A24" s="102"/>
      <c r="B24" s="103"/>
      <c r="C24" s="1">
        <v>18</v>
      </c>
      <c r="D24" s="4" t="s">
        <v>26</v>
      </c>
      <c r="E24" s="30">
        <v>1866</v>
      </c>
      <c r="F24" s="20">
        <f t="shared" si="3"/>
        <v>71571.664062165059</v>
      </c>
      <c r="G24" s="12">
        <f t="shared" si="4"/>
        <v>83379300</v>
      </c>
      <c r="H24" s="8">
        <v>4102000</v>
      </c>
      <c r="I24" s="2"/>
      <c r="J24" s="2">
        <v>14695728</v>
      </c>
      <c r="K24" s="11">
        <f t="shared" si="0"/>
        <v>26362040</v>
      </c>
      <c r="L24" s="2">
        <v>429000</v>
      </c>
      <c r="M24" s="2">
        <v>31000</v>
      </c>
      <c r="N24" s="2">
        <v>0</v>
      </c>
      <c r="O24" s="2">
        <v>0</v>
      </c>
      <c r="P24" s="11">
        <v>4553657.1399999997</v>
      </c>
      <c r="Q24" s="2">
        <f t="shared" si="1"/>
        <v>133552725.14</v>
      </c>
      <c r="S24" s="26">
        <v>77976000</v>
      </c>
      <c r="T24" s="28">
        <v>4687200</v>
      </c>
      <c r="U24" s="28">
        <v>716100</v>
      </c>
      <c r="V24" s="26">
        <v>21169000</v>
      </c>
      <c r="W24" s="28">
        <v>5193040</v>
      </c>
      <c r="X24" s="28"/>
      <c r="Y24" s="26">
        <v>22855693.613971323</v>
      </c>
      <c r="Z24" s="26"/>
      <c r="AA24" s="39">
        <f t="shared" si="5"/>
        <v>0</v>
      </c>
      <c r="AB24" s="26">
        <f t="shared" si="6"/>
        <v>-133552725.14</v>
      </c>
      <c r="AC24" s="26">
        <f t="shared" si="2"/>
        <v>-128999068</v>
      </c>
      <c r="AD24" s="26"/>
      <c r="AE24" s="26"/>
      <c r="AF24" s="26"/>
      <c r="AG24" s="26"/>
      <c r="AH24" s="26"/>
      <c r="AI24" s="26"/>
    </row>
    <row r="25" spans="1:35" ht="65.25" customHeight="1">
      <c r="A25" s="102"/>
      <c r="B25" s="103"/>
      <c r="C25" s="1">
        <v>19</v>
      </c>
      <c r="D25" s="4" t="s">
        <v>27</v>
      </c>
      <c r="E25" s="30">
        <v>840</v>
      </c>
      <c r="F25" s="20">
        <f t="shared" si="3"/>
        <v>82215.536309523814</v>
      </c>
      <c r="G25" s="12">
        <f t="shared" si="4"/>
        <v>41122920</v>
      </c>
      <c r="H25" s="8">
        <v>1866000</v>
      </c>
      <c r="I25" s="2"/>
      <c r="J25" s="2">
        <v>3282885.79</v>
      </c>
      <c r="K25" s="11">
        <f t="shared" si="0"/>
        <v>17642725</v>
      </c>
      <c r="L25" s="2">
        <v>162000</v>
      </c>
      <c r="M25" s="2">
        <v>150000</v>
      </c>
      <c r="N25" s="2">
        <v>0</v>
      </c>
      <c r="O25" s="2">
        <v>0</v>
      </c>
      <c r="P25" s="11">
        <v>4834519.71</v>
      </c>
      <c r="Q25" s="2">
        <f t="shared" si="1"/>
        <v>69061050.5</v>
      </c>
      <c r="S25" s="26">
        <v>37920000</v>
      </c>
      <c r="T25" s="28">
        <v>2421720</v>
      </c>
      <c r="U25" s="28">
        <v>781200</v>
      </c>
      <c r="V25" s="26">
        <v>17008000</v>
      </c>
      <c r="W25" s="28">
        <v>634725</v>
      </c>
      <c r="X25" s="28"/>
      <c r="Y25" s="26">
        <v>8202818.5177029036</v>
      </c>
      <c r="Z25" s="26"/>
      <c r="AA25" s="39">
        <f t="shared" si="5"/>
        <v>0</v>
      </c>
      <c r="AB25" s="26">
        <f t="shared" si="6"/>
        <v>-69061050.5</v>
      </c>
      <c r="AC25" s="26">
        <f t="shared" si="2"/>
        <v>-64226530.789999999</v>
      </c>
      <c r="AD25" s="26"/>
      <c r="AE25" s="26"/>
      <c r="AF25" s="26"/>
      <c r="AG25" s="26"/>
      <c r="AH25" s="26"/>
      <c r="AI25" s="26"/>
    </row>
    <row r="26" spans="1:35" ht="72.75" customHeight="1">
      <c r="A26" s="102"/>
      <c r="B26" s="103"/>
      <c r="C26" s="1">
        <v>20</v>
      </c>
      <c r="D26" s="4" t="s">
        <v>28</v>
      </c>
      <c r="E26" s="30">
        <v>1316</v>
      </c>
      <c r="F26" s="20">
        <f t="shared" si="3"/>
        <v>91651.509361702119</v>
      </c>
      <c r="G26" s="12">
        <f t="shared" si="4"/>
        <v>80364820</v>
      </c>
      <c r="H26" s="8">
        <v>3000000</v>
      </c>
      <c r="I26" s="2"/>
      <c r="J26" s="2">
        <v>8485535.3599999994</v>
      </c>
      <c r="K26" s="11">
        <f t="shared" si="0"/>
        <v>20293900</v>
      </c>
      <c r="L26" s="2">
        <v>301000</v>
      </c>
      <c r="M26" s="2">
        <v>90000</v>
      </c>
      <c r="N26" s="2">
        <v>0</v>
      </c>
      <c r="O26" s="2">
        <v>0</v>
      </c>
      <c r="P26" s="11">
        <v>8078130.96</v>
      </c>
      <c r="Q26" s="2">
        <f t="shared" si="1"/>
        <v>120613386.31999999</v>
      </c>
      <c r="S26" s="26">
        <v>76576000</v>
      </c>
      <c r="T26" s="28">
        <v>3593520</v>
      </c>
      <c r="U26" s="28">
        <v>195300</v>
      </c>
      <c r="V26" s="26">
        <v>17755000</v>
      </c>
      <c r="W26" s="28">
        <v>2538900</v>
      </c>
      <c r="X26" s="28"/>
      <c r="Y26" s="26">
        <v>16495450.621765232</v>
      </c>
      <c r="Z26" s="26"/>
      <c r="AA26" s="39">
        <f t="shared" si="5"/>
        <v>0</v>
      </c>
      <c r="AB26" s="26">
        <f t="shared" si="6"/>
        <v>-120613386.31999999</v>
      </c>
      <c r="AC26" s="26">
        <f t="shared" si="2"/>
        <v>-112535255.36</v>
      </c>
      <c r="AD26" s="26"/>
      <c r="AE26" s="26"/>
      <c r="AF26" s="26"/>
      <c r="AG26" s="26"/>
      <c r="AH26" s="26"/>
      <c r="AI26" s="26"/>
    </row>
    <row r="27" spans="1:35" ht="71.25" customHeight="1">
      <c r="A27" s="102"/>
      <c r="B27" s="103"/>
      <c r="C27" s="1">
        <v>21</v>
      </c>
      <c r="D27" s="4" t="s">
        <v>29</v>
      </c>
      <c r="E27" s="30">
        <v>435</v>
      </c>
      <c r="F27" s="20">
        <f t="shared" si="3"/>
        <v>100634.55429885059</v>
      </c>
      <c r="G27" s="12">
        <f t="shared" si="4"/>
        <v>28177800</v>
      </c>
      <c r="H27" s="8">
        <v>954000</v>
      </c>
      <c r="I27" s="2"/>
      <c r="J27" s="2">
        <v>1832880.39</v>
      </c>
      <c r="K27" s="11">
        <f t="shared" si="0"/>
        <v>8036675</v>
      </c>
      <c r="L27" s="2">
        <v>219000</v>
      </c>
      <c r="M27" s="2">
        <v>25000</v>
      </c>
      <c r="N27" s="2">
        <v>0</v>
      </c>
      <c r="O27" s="2">
        <v>0</v>
      </c>
      <c r="P27" s="11">
        <v>4530675.7300000004</v>
      </c>
      <c r="Q27" s="2">
        <f t="shared" si="1"/>
        <v>43776031.120000005</v>
      </c>
      <c r="S27" s="26">
        <v>26355000</v>
      </c>
      <c r="T27" s="28">
        <v>1562400</v>
      </c>
      <c r="U27" s="28">
        <v>260400</v>
      </c>
      <c r="V27" s="26">
        <v>7760000</v>
      </c>
      <c r="W27" s="28">
        <v>276675</v>
      </c>
      <c r="X27" s="28"/>
      <c r="Y27" s="26">
        <v>6419660.7125955718</v>
      </c>
      <c r="Z27" s="26"/>
      <c r="AA27" s="39">
        <f t="shared" si="5"/>
        <v>0</v>
      </c>
      <c r="AB27" s="26">
        <f t="shared" si="6"/>
        <v>-43776031.120000005</v>
      </c>
      <c r="AC27" s="26">
        <f t="shared" si="2"/>
        <v>-39245355.390000001</v>
      </c>
      <c r="AD27" s="26"/>
      <c r="AE27" s="26"/>
      <c r="AF27" s="26"/>
      <c r="AG27" s="26"/>
      <c r="AH27" s="26"/>
      <c r="AI27" s="26"/>
    </row>
    <row r="28" spans="1:35" ht="54" customHeight="1">
      <c r="A28" s="102"/>
      <c r="B28" s="103"/>
      <c r="C28" s="1">
        <v>22</v>
      </c>
      <c r="D28" s="4" t="s">
        <v>30</v>
      </c>
      <c r="E28" s="30">
        <v>766</v>
      </c>
      <c r="F28" s="20">
        <f t="shared" si="3"/>
        <v>74741.294999999998</v>
      </c>
      <c r="G28" s="12">
        <f t="shared" si="4"/>
        <v>35411660</v>
      </c>
      <c r="H28" s="8">
        <v>1679000</v>
      </c>
      <c r="I28" s="2"/>
      <c r="J28" s="2">
        <v>3722703.32</v>
      </c>
      <c r="K28" s="11">
        <f t="shared" si="0"/>
        <v>9663750</v>
      </c>
      <c r="L28" s="2">
        <f>355300+47600</f>
        <v>402900</v>
      </c>
      <c r="M28" s="2">
        <v>0</v>
      </c>
      <c r="N28" s="2">
        <v>0</v>
      </c>
      <c r="O28" s="2">
        <v>0</v>
      </c>
      <c r="P28" s="11">
        <v>6371818.6500000004</v>
      </c>
      <c r="Q28" s="2">
        <f t="shared" si="1"/>
        <v>57251831.969999999</v>
      </c>
      <c r="S28" s="26">
        <v>33029000</v>
      </c>
      <c r="T28" s="28">
        <v>2187360</v>
      </c>
      <c r="U28" s="28">
        <v>195300</v>
      </c>
      <c r="V28" s="26">
        <v>8850000</v>
      </c>
      <c r="W28" s="28">
        <v>813750</v>
      </c>
      <c r="X28" s="28"/>
      <c r="Y28" s="26">
        <v>10371068.17303144</v>
      </c>
      <c r="Z28" s="26"/>
      <c r="AA28" s="39">
        <f t="shared" si="5"/>
        <v>0</v>
      </c>
      <c r="AB28" s="26">
        <f t="shared" si="6"/>
        <v>-57251831.969999999</v>
      </c>
      <c r="AC28" s="26">
        <f t="shared" si="2"/>
        <v>-50880013.32</v>
      </c>
      <c r="AD28" s="26"/>
      <c r="AE28" s="26"/>
      <c r="AF28" s="26"/>
      <c r="AG28" s="26"/>
      <c r="AH28" s="26"/>
      <c r="AI28" s="26"/>
    </row>
    <row r="29" spans="1:35" ht="54" customHeight="1">
      <c r="A29" s="102"/>
      <c r="B29" s="103"/>
      <c r="C29" s="1">
        <v>23</v>
      </c>
      <c r="D29" s="4" t="s">
        <v>31</v>
      </c>
      <c r="E29" s="30">
        <v>1863</v>
      </c>
      <c r="F29" s="20">
        <f t="shared" si="3"/>
        <v>69321.565034889965</v>
      </c>
      <c r="G29" s="12">
        <f t="shared" si="4"/>
        <v>85128700</v>
      </c>
      <c r="H29" s="8">
        <v>4080000</v>
      </c>
      <c r="I29" s="2"/>
      <c r="J29" s="2">
        <v>6433606.0199999996</v>
      </c>
      <c r="K29" s="11">
        <f t="shared" si="0"/>
        <v>21568075</v>
      </c>
      <c r="L29" s="2">
        <v>81200</v>
      </c>
      <c r="M29" s="2">
        <v>30000</v>
      </c>
      <c r="N29" s="2">
        <v>0</v>
      </c>
      <c r="O29" s="2">
        <v>0</v>
      </c>
      <c r="P29" s="11">
        <v>11824494.640000001</v>
      </c>
      <c r="Q29" s="2">
        <f t="shared" si="1"/>
        <v>129146075.66</v>
      </c>
      <c r="S29" s="26">
        <v>80116000</v>
      </c>
      <c r="T29" s="28">
        <v>4687200</v>
      </c>
      <c r="U29" s="28">
        <v>325500</v>
      </c>
      <c r="V29" s="26">
        <v>21031000</v>
      </c>
      <c r="W29" s="28">
        <v>537075</v>
      </c>
      <c r="X29" s="28"/>
      <c r="Y29" s="26">
        <v>17832137.400637839</v>
      </c>
      <c r="Z29" s="26"/>
      <c r="AA29" s="39">
        <f t="shared" si="5"/>
        <v>0</v>
      </c>
      <c r="AB29" s="26">
        <f t="shared" si="6"/>
        <v>-129146075.66</v>
      </c>
      <c r="AC29" s="26">
        <f t="shared" si="2"/>
        <v>-117321581.02</v>
      </c>
      <c r="AD29" s="26"/>
      <c r="AE29" s="26"/>
      <c r="AF29" s="26"/>
      <c r="AG29" s="26"/>
      <c r="AH29" s="26"/>
      <c r="AI29" s="26"/>
    </row>
    <row r="30" spans="1:35" ht="54" customHeight="1">
      <c r="A30" s="102"/>
      <c r="B30" s="103"/>
      <c r="C30" s="1">
        <v>24</v>
      </c>
      <c r="D30" s="4" t="s">
        <v>32</v>
      </c>
      <c r="E30" s="30">
        <v>1309</v>
      </c>
      <c r="F30" s="20">
        <f t="shared" si="3"/>
        <v>63891.818540870896</v>
      </c>
      <c r="G30" s="12">
        <f t="shared" si="4"/>
        <v>57464500</v>
      </c>
      <c r="H30" s="8">
        <v>2867000</v>
      </c>
      <c r="I30" s="2"/>
      <c r="J30" s="2">
        <v>3646266.88</v>
      </c>
      <c r="K30" s="11">
        <f t="shared" si="0"/>
        <v>14911625</v>
      </c>
      <c r="L30" s="2">
        <v>287000</v>
      </c>
      <c r="M30" s="2">
        <v>0</v>
      </c>
      <c r="N30" s="2">
        <v>0</v>
      </c>
      <c r="O30" s="2">
        <v>0</v>
      </c>
      <c r="P30" s="11">
        <v>4457998.59</v>
      </c>
      <c r="Q30" s="2">
        <f t="shared" si="1"/>
        <v>83634390.469999999</v>
      </c>
      <c r="S30" s="26">
        <v>53233000</v>
      </c>
      <c r="T30" s="28">
        <v>3906000</v>
      </c>
      <c r="U30" s="28">
        <v>325500</v>
      </c>
      <c r="V30" s="26">
        <v>14342000</v>
      </c>
      <c r="W30" s="28">
        <v>569625</v>
      </c>
      <c r="X30" s="28"/>
      <c r="Y30" s="26">
        <v>8126438.5675598383</v>
      </c>
      <c r="Z30" s="26"/>
      <c r="AA30" s="39">
        <f t="shared" si="5"/>
        <v>0</v>
      </c>
      <c r="AB30" s="26">
        <f t="shared" si="6"/>
        <v>-83634390.469999999</v>
      </c>
      <c r="AC30" s="26">
        <f t="shared" si="2"/>
        <v>-79176391.879999995</v>
      </c>
      <c r="AD30" s="26"/>
      <c r="AE30" s="26"/>
      <c r="AF30" s="26"/>
      <c r="AG30" s="26"/>
      <c r="AH30" s="26"/>
      <c r="AI30" s="26"/>
    </row>
    <row r="31" spans="1:35" ht="54" customHeight="1">
      <c r="A31" s="102"/>
      <c r="B31" s="103"/>
      <c r="C31" s="1">
        <v>25</v>
      </c>
      <c r="D31" s="4" t="s">
        <v>33</v>
      </c>
      <c r="E31" s="30">
        <v>1362</v>
      </c>
      <c r="F31" s="20">
        <f t="shared" si="3"/>
        <v>67934.494302496329</v>
      </c>
      <c r="G31" s="12">
        <f t="shared" si="4"/>
        <v>63128100</v>
      </c>
      <c r="H31" s="8">
        <v>2999000</v>
      </c>
      <c r="I31" s="2"/>
      <c r="J31" s="2">
        <v>4087353.72</v>
      </c>
      <c r="K31" s="11">
        <f t="shared" si="0"/>
        <v>16177900</v>
      </c>
      <c r="L31" s="2">
        <v>320000</v>
      </c>
      <c r="M31" s="2">
        <v>10000</v>
      </c>
      <c r="N31" s="2">
        <v>0</v>
      </c>
      <c r="O31" s="2">
        <v>0</v>
      </c>
      <c r="P31" s="11">
        <v>5804427.5199999996</v>
      </c>
      <c r="Q31" s="2">
        <f t="shared" si="1"/>
        <v>92526781.239999995</v>
      </c>
      <c r="S31" s="26">
        <v>59157000</v>
      </c>
      <c r="T31" s="28">
        <v>3515400</v>
      </c>
      <c r="U31" s="28">
        <v>455700</v>
      </c>
      <c r="V31" s="26">
        <v>15592000</v>
      </c>
      <c r="W31" s="28">
        <v>585900</v>
      </c>
      <c r="X31" s="28"/>
      <c r="Y31" s="26">
        <v>9940874.9655536339</v>
      </c>
      <c r="Z31" s="26"/>
      <c r="AA31" s="39">
        <f t="shared" si="5"/>
        <v>0</v>
      </c>
      <c r="AB31" s="26">
        <f t="shared" si="6"/>
        <v>-92526781.239999995</v>
      </c>
      <c r="AC31" s="26">
        <f t="shared" si="2"/>
        <v>-86722353.719999999</v>
      </c>
      <c r="AD31" s="26"/>
      <c r="AE31" s="26"/>
      <c r="AF31" s="26"/>
      <c r="AG31" s="26"/>
      <c r="AH31" s="26"/>
      <c r="AI31" s="26"/>
    </row>
    <row r="32" spans="1:35" ht="54" customHeight="1">
      <c r="A32" s="102"/>
      <c r="B32" s="103"/>
      <c r="C32" s="1">
        <v>26</v>
      </c>
      <c r="D32" s="4" t="s">
        <v>34</v>
      </c>
      <c r="E32" s="30">
        <v>1793</v>
      </c>
      <c r="F32" s="20">
        <f t="shared" si="3"/>
        <v>66968.536614612385</v>
      </c>
      <c r="G32" s="12">
        <f t="shared" si="4"/>
        <v>80847040</v>
      </c>
      <c r="H32" s="8">
        <v>3977000</v>
      </c>
      <c r="I32" s="2"/>
      <c r="J32" s="2">
        <v>7406935.04</v>
      </c>
      <c r="K32" s="11">
        <f t="shared" si="0"/>
        <v>20256525</v>
      </c>
      <c r="L32" s="2">
        <v>331400</v>
      </c>
      <c r="M32" s="2">
        <v>11000</v>
      </c>
      <c r="N32" s="2">
        <v>0</v>
      </c>
      <c r="O32" s="2">
        <v>0</v>
      </c>
      <c r="P32" s="11">
        <v>7244686.1100000003</v>
      </c>
      <c r="Q32" s="2">
        <f t="shared" si="1"/>
        <v>120074586.15000001</v>
      </c>
      <c r="S32" s="26">
        <v>76264000</v>
      </c>
      <c r="T32" s="28">
        <v>4452840</v>
      </c>
      <c r="U32" s="28">
        <v>130200</v>
      </c>
      <c r="V32" s="26">
        <v>19752000</v>
      </c>
      <c r="W32" s="28">
        <v>504525</v>
      </c>
      <c r="X32" s="28"/>
      <c r="Y32" s="26">
        <v>14605194.02693451</v>
      </c>
      <c r="Z32" s="26"/>
      <c r="AA32" s="39">
        <f t="shared" si="5"/>
        <v>0</v>
      </c>
      <c r="AB32" s="26">
        <f t="shared" si="6"/>
        <v>-120074586.15000001</v>
      </c>
      <c r="AC32" s="26">
        <f t="shared" si="2"/>
        <v>-112829900.04000001</v>
      </c>
      <c r="AD32" s="26"/>
      <c r="AE32" s="26"/>
      <c r="AF32" s="26"/>
      <c r="AG32" s="26"/>
      <c r="AH32" s="26"/>
      <c r="AI32" s="26"/>
    </row>
    <row r="33" spans="1:35" ht="54" customHeight="1">
      <c r="A33" s="102"/>
      <c r="B33" s="103"/>
      <c r="C33" s="1">
        <v>27</v>
      </c>
      <c r="D33" s="4" t="s">
        <v>35</v>
      </c>
      <c r="E33" s="30">
        <v>339</v>
      </c>
      <c r="F33" s="20">
        <f t="shared" si="3"/>
        <v>101058.46796460178</v>
      </c>
      <c r="G33" s="12">
        <f t="shared" si="4"/>
        <v>21412220</v>
      </c>
      <c r="H33" s="8">
        <v>763000</v>
      </c>
      <c r="I33" s="2"/>
      <c r="J33" s="2">
        <v>2999158.36</v>
      </c>
      <c r="K33" s="11">
        <f t="shared" si="0"/>
        <v>5459675</v>
      </c>
      <c r="L33" s="2">
        <v>39200</v>
      </c>
      <c r="M33" s="2">
        <v>5000</v>
      </c>
      <c r="N33" s="2">
        <v>0</v>
      </c>
      <c r="O33" s="2">
        <v>0</v>
      </c>
      <c r="P33" s="11">
        <v>3580567.28</v>
      </c>
      <c r="Q33" s="2">
        <f t="shared" si="1"/>
        <v>34258820.640000001</v>
      </c>
      <c r="S33" s="26">
        <v>19967000</v>
      </c>
      <c r="T33" s="28">
        <v>1249920</v>
      </c>
      <c r="U33" s="28">
        <v>195300</v>
      </c>
      <c r="V33" s="26">
        <v>5183000</v>
      </c>
      <c r="W33" s="28">
        <v>276675</v>
      </c>
      <c r="X33" s="28"/>
      <c r="Y33" s="26">
        <v>6494091.9298996646</v>
      </c>
      <c r="Z33" s="26"/>
      <c r="AA33" s="39">
        <f t="shared" si="5"/>
        <v>0</v>
      </c>
      <c r="AB33" s="26">
        <f t="shared" si="6"/>
        <v>-34258820.640000001</v>
      </c>
      <c r="AC33" s="26">
        <f t="shared" si="2"/>
        <v>-30678253.359999999</v>
      </c>
      <c r="AD33" s="26"/>
      <c r="AE33" s="26"/>
      <c r="AF33" s="26"/>
      <c r="AG33" s="26"/>
      <c r="AH33" s="26"/>
      <c r="AI33" s="26"/>
    </row>
    <row r="34" spans="1:35" ht="54" customHeight="1">
      <c r="A34" s="102"/>
      <c r="B34" s="103"/>
      <c r="C34" s="1">
        <v>28</v>
      </c>
      <c r="D34" s="4" t="s">
        <v>36</v>
      </c>
      <c r="E34" s="30">
        <v>523</v>
      </c>
      <c r="F34" s="20">
        <f t="shared" si="3"/>
        <v>94310.159196940731</v>
      </c>
      <c r="G34" s="12">
        <f t="shared" si="4"/>
        <v>31726400</v>
      </c>
      <c r="H34" s="8">
        <v>1096000</v>
      </c>
      <c r="I34" s="2">
        <v>679000</v>
      </c>
      <c r="J34" s="2">
        <v>3365143.63</v>
      </c>
      <c r="K34" s="11">
        <f t="shared" si="0"/>
        <v>7831675</v>
      </c>
      <c r="L34" s="2">
        <v>80000</v>
      </c>
      <c r="M34" s="2">
        <v>5000</v>
      </c>
      <c r="N34" s="2">
        <v>0</v>
      </c>
      <c r="O34" s="2">
        <v>0</v>
      </c>
      <c r="P34" s="11">
        <v>4540994.63</v>
      </c>
      <c r="Q34" s="2">
        <f t="shared" si="1"/>
        <v>49324213.260000005</v>
      </c>
      <c r="S34" s="26">
        <v>30164000</v>
      </c>
      <c r="T34" s="28">
        <v>1562400</v>
      </c>
      <c r="U34" s="28"/>
      <c r="V34" s="26">
        <v>7555000</v>
      </c>
      <c r="W34" s="28">
        <v>276675</v>
      </c>
      <c r="X34" s="28"/>
      <c r="Y34" s="26">
        <v>7771092.51004529</v>
      </c>
      <c r="Z34" s="26"/>
      <c r="AA34" s="39">
        <f t="shared" si="5"/>
        <v>0</v>
      </c>
      <c r="AB34" s="26">
        <f t="shared" si="6"/>
        <v>-49324213.260000005</v>
      </c>
      <c r="AC34" s="26">
        <f t="shared" si="2"/>
        <v>-44783218.630000003</v>
      </c>
      <c r="AD34" s="26"/>
      <c r="AE34" s="26"/>
      <c r="AF34" s="26"/>
      <c r="AG34" s="26"/>
      <c r="AH34" s="26"/>
      <c r="AI34" s="26"/>
    </row>
    <row r="35" spans="1:35" ht="54" customHeight="1">
      <c r="A35" s="102"/>
      <c r="B35" s="103"/>
      <c r="C35" s="1">
        <v>29</v>
      </c>
      <c r="D35" s="4" t="s">
        <v>37</v>
      </c>
      <c r="E35" s="30">
        <v>357</v>
      </c>
      <c r="F35" s="20">
        <f t="shared" si="3"/>
        <v>88803.229495798325</v>
      </c>
      <c r="G35" s="12">
        <f t="shared" si="4"/>
        <v>21092880</v>
      </c>
      <c r="H35" s="8">
        <v>800000</v>
      </c>
      <c r="I35" s="2"/>
      <c r="J35" s="2">
        <v>1262356.3999999999</v>
      </c>
      <c r="K35" s="11">
        <f t="shared" si="0"/>
        <v>5675400</v>
      </c>
      <c r="L35" s="2">
        <v>348000</v>
      </c>
      <c r="M35" s="2">
        <v>5000</v>
      </c>
      <c r="N35" s="2">
        <v>0</v>
      </c>
      <c r="O35" s="2">
        <v>0</v>
      </c>
      <c r="P35" s="11">
        <v>2519116.5299999998</v>
      </c>
      <c r="Q35" s="2">
        <f t="shared" si="1"/>
        <v>31702752.93</v>
      </c>
      <c r="S35" s="26">
        <v>19869000</v>
      </c>
      <c r="T35" s="28">
        <v>1093680</v>
      </c>
      <c r="U35" s="28">
        <v>130200</v>
      </c>
      <c r="V35" s="26">
        <v>5415000</v>
      </c>
      <c r="W35" s="28">
        <v>260400</v>
      </c>
      <c r="X35" s="28"/>
      <c r="Y35" s="26">
        <v>4028026.2680669939</v>
      </c>
      <c r="Z35" s="26"/>
      <c r="AA35" s="39">
        <f t="shared" si="5"/>
        <v>0</v>
      </c>
      <c r="AB35" s="26">
        <f t="shared" si="6"/>
        <v>-31702752.93</v>
      </c>
      <c r="AC35" s="26">
        <f t="shared" si="2"/>
        <v>-29183636.399999999</v>
      </c>
      <c r="AD35" s="26"/>
      <c r="AE35" s="26"/>
      <c r="AF35" s="26"/>
      <c r="AG35" s="26"/>
      <c r="AH35" s="26"/>
      <c r="AI35" s="26"/>
    </row>
    <row r="36" spans="1:35" ht="54" customHeight="1">
      <c r="A36" s="102"/>
      <c r="B36" s="103"/>
      <c r="C36" s="1">
        <v>30</v>
      </c>
      <c r="D36" s="4" t="s">
        <v>39</v>
      </c>
      <c r="E36" s="30">
        <v>374</v>
      </c>
      <c r="F36" s="20">
        <f t="shared" si="3"/>
        <v>117930.59141711229</v>
      </c>
      <c r="G36" s="12">
        <f t="shared" si="4"/>
        <v>24830580</v>
      </c>
      <c r="H36" s="8">
        <v>823000</v>
      </c>
      <c r="I36" s="2"/>
      <c r="J36" s="2">
        <v>2562606.17</v>
      </c>
      <c r="K36" s="11">
        <f t="shared" si="0"/>
        <v>7956950</v>
      </c>
      <c r="L36" s="2">
        <v>141000</v>
      </c>
      <c r="M36" s="2">
        <v>22000</v>
      </c>
      <c r="N36" s="2">
        <v>0</v>
      </c>
      <c r="O36" s="2">
        <v>0</v>
      </c>
      <c r="P36" s="11">
        <v>7769905.0199999996</v>
      </c>
      <c r="Q36" s="2">
        <f t="shared" si="1"/>
        <v>44106041.189999998</v>
      </c>
      <c r="S36" s="26">
        <v>23151000</v>
      </c>
      <c r="T36" s="28">
        <v>1484280</v>
      </c>
      <c r="U36" s="28">
        <v>195300</v>
      </c>
      <c r="V36" s="26">
        <v>7664000</v>
      </c>
      <c r="W36" s="28">
        <v>292950</v>
      </c>
      <c r="X36" s="28"/>
      <c r="Y36" s="26">
        <v>10287002.124520531</v>
      </c>
      <c r="Z36" s="26"/>
      <c r="AA36" s="39">
        <f t="shared" si="5"/>
        <v>0</v>
      </c>
      <c r="AB36" s="26">
        <f t="shared" si="6"/>
        <v>-44106041.189999998</v>
      </c>
      <c r="AC36" s="26">
        <f t="shared" si="2"/>
        <v>-36336136.170000002</v>
      </c>
      <c r="AD36" s="26"/>
      <c r="AE36" s="26"/>
      <c r="AF36" s="26"/>
      <c r="AG36" s="26"/>
      <c r="AH36" s="26"/>
      <c r="AI36" s="26"/>
    </row>
    <row r="37" spans="1:35" ht="54" customHeight="1">
      <c r="A37" s="102"/>
      <c r="B37" s="103"/>
      <c r="C37" s="1">
        <v>31</v>
      </c>
      <c r="D37" s="4" t="s">
        <v>40</v>
      </c>
      <c r="E37" s="30">
        <v>598</v>
      </c>
      <c r="F37" s="20">
        <f t="shared" si="3"/>
        <v>77921.448311036787</v>
      </c>
      <c r="G37" s="12">
        <f t="shared" si="4"/>
        <v>29127060</v>
      </c>
      <c r="H37" s="8">
        <v>1320000</v>
      </c>
      <c r="I37" s="2"/>
      <c r="J37" s="2">
        <v>2511147.7200000002</v>
      </c>
      <c r="K37" s="11">
        <f t="shared" si="0"/>
        <v>9071525</v>
      </c>
      <c r="L37" s="2">
        <v>312600</v>
      </c>
      <c r="M37" s="2">
        <v>12000</v>
      </c>
      <c r="N37" s="2">
        <v>0</v>
      </c>
      <c r="O37" s="2">
        <v>0</v>
      </c>
      <c r="P37" s="11">
        <v>4242693.37</v>
      </c>
      <c r="Q37" s="2">
        <f t="shared" si="1"/>
        <v>46597026.089999996</v>
      </c>
      <c r="S37" s="26">
        <v>27135000</v>
      </c>
      <c r="T37" s="28">
        <v>1796760</v>
      </c>
      <c r="U37" s="28">
        <v>195300</v>
      </c>
      <c r="V37" s="26">
        <v>8567000</v>
      </c>
      <c r="W37" s="28">
        <v>504525</v>
      </c>
      <c r="X37" s="28"/>
      <c r="Y37" s="26">
        <v>6877749.2467151899</v>
      </c>
      <c r="Z37" s="26"/>
      <c r="AA37" s="39">
        <f t="shared" si="5"/>
        <v>0</v>
      </c>
      <c r="AB37" s="26">
        <f t="shared" si="6"/>
        <v>-46597026.089999996</v>
      </c>
      <c r="AC37" s="26">
        <f t="shared" si="2"/>
        <v>-42354332.719999999</v>
      </c>
      <c r="AD37" s="26"/>
      <c r="AE37" s="26"/>
      <c r="AF37" s="26"/>
      <c r="AG37" s="26"/>
      <c r="AH37" s="26"/>
      <c r="AI37" s="26"/>
    </row>
    <row r="38" spans="1:35" ht="54" customHeight="1">
      <c r="A38" s="102"/>
      <c r="B38" s="103"/>
      <c r="C38" s="1">
        <v>32</v>
      </c>
      <c r="D38" s="4" t="s">
        <v>41</v>
      </c>
      <c r="E38" s="30">
        <v>495</v>
      </c>
      <c r="F38" s="20">
        <f t="shared" si="3"/>
        <v>86432.433737373736</v>
      </c>
      <c r="G38" s="12">
        <f t="shared" si="4"/>
        <v>28266400</v>
      </c>
      <c r="H38" s="8">
        <v>1090000</v>
      </c>
      <c r="I38" s="2"/>
      <c r="J38" s="2">
        <v>1783928.79</v>
      </c>
      <c r="K38" s="11">
        <f t="shared" si="0"/>
        <v>7579012</v>
      </c>
      <c r="L38" s="2">
        <v>315200</v>
      </c>
      <c r="M38" s="2">
        <v>15000</v>
      </c>
      <c r="N38" s="2">
        <v>0</v>
      </c>
      <c r="O38" s="2">
        <v>0</v>
      </c>
      <c r="P38" s="11">
        <v>3734513.91</v>
      </c>
      <c r="Q38" s="2">
        <f t="shared" si="1"/>
        <v>42784054.700000003</v>
      </c>
      <c r="S38" s="26">
        <v>26704000</v>
      </c>
      <c r="T38" s="28">
        <v>1562400</v>
      </c>
      <c r="U38" s="28"/>
      <c r="V38" s="26">
        <v>7164000</v>
      </c>
      <c r="W38" s="28">
        <v>415012</v>
      </c>
      <c r="X38" s="28"/>
      <c r="Y38" s="26">
        <v>5733387.9746408472</v>
      </c>
      <c r="Z38" s="26"/>
      <c r="AA38" s="39">
        <f t="shared" si="5"/>
        <v>0</v>
      </c>
      <c r="AB38" s="26">
        <f t="shared" si="6"/>
        <v>-42784054.700000003</v>
      </c>
      <c r="AC38" s="26">
        <f t="shared" si="2"/>
        <v>-39049540.789999999</v>
      </c>
      <c r="AD38" s="26"/>
      <c r="AE38" s="26"/>
      <c r="AF38" s="26"/>
      <c r="AG38" s="26"/>
      <c r="AH38" s="26"/>
      <c r="AI38" s="26"/>
    </row>
    <row r="39" spans="1:35" ht="54" customHeight="1">
      <c r="A39" s="102"/>
      <c r="B39" s="103"/>
      <c r="C39" s="1">
        <v>33</v>
      </c>
      <c r="D39" s="4" t="s">
        <v>42</v>
      </c>
      <c r="E39" s="30">
        <v>410</v>
      </c>
      <c r="F39" s="20">
        <f t="shared" si="3"/>
        <v>100552.50282926828</v>
      </c>
      <c r="G39" s="12">
        <f t="shared" si="4"/>
        <v>25170960</v>
      </c>
      <c r="H39" s="8">
        <v>806000</v>
      </c>
      <c r="I39" s="2"/>
      <c r="J39" s="2">
        <v>2952838.77</v>
      </c>
      <c r="K39" s="11">
        <f t="shared" si="0"/>
        <v>8198725</v>
      </c>
      <c r="L39" s="2">
        <v>87200</v>
      </c>
      <c r="M39" s="2">
        <v>5000</v>
      </c>
      <c r="N39" s="2">
        <v>0</v>
      </c>
      <c r="O39" s="2">
        <v>0</v>
      </c>
      <c r="P39" s="11">
        <v>4005802.39</v>
      </c>
      <c r="Q39" s="2">
        <f t="shared" ref="Q39:Q54" si="7">SUM(G39:P39)</f>
        <v>41226526.159999996</v>
      </c>
      <c r="S39" s="26">
        <v>23895000</v>
      </c>
      <c r="T39" s="28">
        <v>1015560</v>
      </c>
      <c r="U39" s="28">
        <v>260400</v>
      </c>
      <c r="V39" s="26">
        <v>7280000</v>
      </c>
      <c r="W39" s="28">
        <v>918725</v>
      </c>
      <c r="X39" s="28"/>
      <c r="Y39" s="26">
        <v>6910484.8643704029</v>
      </c>
      <c r="Z39" s="26"/>
      <c r="AA39" s="39">
        <f t="shared" si="5"/>
        <v>0</v>
      </c>
      <c r="AB39" s="26">
        <f t="shared" si="6"/>
        <v>-41226526.159999996</v>
      </c>
      <c r="AC39" s="26">
        <f t="shared" si="2"/>
        <v>-37220723.770000003</v>
      </c>
      <c r="AD39" s="26"/>
      <c r="AE39" s="26"/>
      <c r="AF39" s="26"/>
      <c r="AG39" s="26"/>
      <c r="AH39" s="26"/>
      <c r="AI39" s="26"/>
    </row>
    <row r="40" spans="1:35" ht="54" customHeight="1">
      <c r="A40" s="102"/>
      <c r="B40" s="103"/>
      <c r="C40" s="1">
        <v>34</v>
      </c>
      <c r="D40" s="4" t="s">
        <v>43</v>
      </c>
      <c r="E40" s="30">
        <v>429</v>
      </c>
      <c r="F40" s="20">
        <f t="shared" si="3"/>
        <v>154925.08286713285</v>
      </c>
      <c r="G40" s="12">
        <f t="shared" si="4"/>
        <v>31460400</v>
      </c>
      <c r="H40" s="8">
        <v>945000</v>
      </c>
      <c r="I40" s="2"/>
      <c r="J40" s="2">
        <v>2225028.64</v>
      </c>
      <c r="K40" s="11">
        <f t="shared" si="0"/>
        <v>10441900</v>
      </c>
      <c r="L40" s="2">
        <v>422400</v>
      </c>
      <c r="M40" s="2">
        <v>150000</v>
      </c>
      <c r="N40" s="2">
        <v>0</v>
      </c>
      <c r="O40" s="2">
        <v>0</v>
      </c>
      <c r="P40" s="11">
        <v>20818131.91</v>
      </c>
      <c r="Q40" s="2">
        <f t="shared" si="7"/>
        <v>66462860.549999997</v>
      </c>
      <c r="S40" s="26">
        <v>29898000</v>
      </c>
      <c r="T40" s="28">
        <v>1562400</v>
      </c>
      <c r="U40" s="28"/>
      <c r="V40" s="26">
        <v>9205000</v>
      </c>
      <c r="W40" s="28">
        <v>1236900</v>
      </c>
      <c r="X40" s="28"/>
      <c r="Y40" s="26">
        <v>23172180.415881488</v>
      </c>
      <c r="Z40" s="26"/>
      <c r="AA40" s="39">
        <f t="shared" si="5"/>
        <v>0</v>
      </c>
      <c r="AB40" s="26">
        <f t="shared" si="6"/>
        <v>-66462860.549999997</v>
      </c>
      <c r="AC40" s="26">
        <f t="shared" si="2"/>
        <v>-45644728.640000001</v>
      </c>
      <c r="AD40" s="26"/>
      <c r="AE40" s="26"/>
      <c r="AF40" s="26"/>
      <c r="AG40" s="26"/>
      <c r="AH40" s="26"/>
      <c r="AI40" s="26"/>
    </row>
    <row r="41" spans="1:35" ht="54" customHeight="1">
      <c r="A41" s="102"/>
      <c r="B41" s="103"/>
      <c r="C41" s="1">
        <v>35</v>
      </c>
      <c r="D41" s="4" t="s">
        <v>44</v>
      </c>
      <c r="E41" s="30">
        <v>560</v>
      </c>
      <c r="F41" s="20">
        <f t="shared" si="3"/>
        <v>87630.30857142857</v>
      </c>
      <c r="G41" s="12">
        <f t="shared" si="4"/>
        <v>30873340</v>
      </c>
      <c r="H41" s="8">
        <v>1247000</v>
      </c>
      <c r="I41" s="2"/>
      <c r="J41" s="2">
        <v>2219656.44</v>
      </c>
      <c r="K41" s="11">
        <f t="shared" si="0"/>
        <v>10314562</v>
      </c>
      <c r="L41" s="2">
        <v>230000</v>
      </c>
      <c r="M41" s="2">
        <v>10000</v>
      </c>
      <c r="N41" s="2">
        <v>0</v>
      </c>
      <c r="O41" s="2">
        <v>0</v>
      </c>
      <c r="P41" s="11">
        <v>4178414.36</v>
      </c>
      <c r="Q41" s="2">
        <f t="shared" si="7"/>
        <v>49072972.799999997</v>
      </c>
      <c r="S41" s="26">
        <v>28699000</v>
      </c>
      <c r="T41" s="28">
        <v>1718640</v>
      </c>
      <c r="U41" s="28">
        <v>455700</v>
      </c>
      <c r="V41" s="26">
        <v>9867000</v>
      </c>
      <c r="W41" s="28">
        <v>447562</v>
      </c>
      <c r="X41" s="28"/>
      <c r="Y41" s="26">
        <v>6449025.5799967088</v>
      </c>
      <c r="Z41" s="26"/>
      <c r="AA41" s="39">
        <f t="shared" si="5"/>
        <v>0</v>
      </c>
      <c r="AB41" s="26">
        <f t="shared" si="6"/>
        <v>-49072972.799999997</v>
      </c>
      <c r="AC41" s="26">
        <f t="shared" si="2"/>
        <v>-44894558.439999998</v>
      </c>
      <c r="AD41" s="26"/>
      <c r="AE41" s="26"/>
      <c r="AF41" s="26"/>
      <c r="AG41" s="26"/>
      <c r="AH41" s="26"/>
      <c r="AI41" s="26"/>
    </row>
    <row r="42" spans="1:35" ht="54" customHeight="1">
      <c r="A42" s="102"/>
      <c r="B42" s="103"/>
      <c r="C42" s="1">
        <v>36</v>
      </c>
      <c r="D42" s="4" t="s">
        <v>45</v>
      </c>
      <c r="E42" s="30">
        <v>466</v>
      </c>
      <c r="F42" s="20">
        <f t="shared" si="3"/>
        <v>105246.96684549357</v>
      </c>
      <c r="G42" s="12">
        <f t="shared" si="4"/>
        <v>31219800</v>
      </c>
      <c r="H42" s="8">
        <v>1045000</v>
      </c>
      <c r="I42" s="2"/>
      <c r="J42" s="2">
        <v>2388233.4900000002</v>
      </c>
      <c r="K42" s="11">
        <f t="shared" si="0"/>
        <v>9732740</v>
      </c>
      <c r="L42" s="2">
        <v>95000</v>
      </c>
      <c r="M42" s="2">
        <v>120000</v>
      </c>
      <c r="N42" s="2">
        <v>0</v>
      </c>
      <c r="O42" s="2">
        <v>0</v>
      </c>
      <c r="P42" s="11">
        <v>4444313.0599999996</v>
      </c>
      <c r="Q42" s="2">
        <f t="shared" si="7"/>
        <v>49045086.550000004</v>
      </c>
      <c r="S42" s="26">
        <v>29397000</v>
      </c>
      <c r="T42" s="28">
        <v>1562400</v>
      </c>
      <c r="U42" s="28">
        <v>260400</v>
      </c>
      <c r="V42" s="26">
        <v>9334000</v>
      </c>
      <c r="W42" s="28">
        <v>398740</v>
      </c>
      <c r="X42" s="28"/>
      <c r="Y42" s="26">
        <v>6842459.0474373866</v>
      </c>
      <c r="Z42" s="26"/>
      <c r="AA42" s="39">
        <f t="shared" si="5"/>
        <v>0</v>
      </c>
      <c r="AB42" s="26">
        <f t="shared" si="6"/>
        <v>-49045086.550000004</v>
      </c>
      <c r="AC42" s="26">
        <f t="shared" si="2"/>
        <v>-44600773.490000002</v>
      </c>
      <c r="AD42" s="26"/>
      <c r="AE42" s="26"/>
      <c r="AF42" s="26"/>
      <c r="AG42" s="26"/>
      <c r="AH42" s="26"/>
      <c r="AI42" s="26"/>
    </row>
    <row r="43" spans="1:35" ht="54" customHeight="1">
      <c r="A43" s="102"/>
      <c r="B43" s="103"/>
      <c r="C43" s="1">
        <v>37</v>
      </c>
      <c r="D43" s="4" t="s">
        <v>46</v>
      </c>
      <c r="E43" s="30">
        <v>759</v>
      </c>
      <c r="F43" s="20">
        <f t="shared" si="3"/>
        <v>82053.97696969696</v>
      </c>
      <c r="G43" s="12">
        <f t="shared" si="4"/>
        <v>37544920</v>
      </c>
      <c r="H43" s="8">
        <v>1690000</v>
      </c>
      <c r="I43" s="2"/>
      <c r="J43" s="2">
        <v>4261056.97</v>
      </c>
      <c r="K43" s="11">
        <f t="shared" si="0"/>
        <v>11641530</v>
      </c>
      <c r="L43" s="2">
        <v>265500</v>
      </c>
      <c r="M43" s="2">
        <v>30000</v>
      </c>
      <c r="N43" s="2">
        <v>0</v>
      </c>
      <c r="O43" s="2">
        <v>0</v>
      </c>
      <c r="P43" s="11">
        <v>6845961.5499999998</v>
      </c>
      <c r="Q43" s="2">
        <f t="shared" si="7"/>
        <v>62278968.519999996</v>
      </c>
      <c r="S43" s="26">
        <v>34993000</v>
      </c>
      <c r="T43" s="28">
        <v>2421720</v>
      </c>
      <c r="U43" s="28">
        <v>130200</v>
      </c>
      <c r="V43" s="26">
        <v>11137000</v>
      </c>
      <c r="W43" s="28">
        <v>504530</v>
      </c>
      <c r="X43" s="28"/>
      <c r="Y43" s="26">
        <v>11173580.145365082</v>
      </c>
      <c r="Z43" s="26"/>
      <c r="AA43" s="39">
        <f t="shared" si="5"/>
        <v>0</v>
      </c>
      <c r="AB43" s="26">
        <f t="shared" si="6"/>
        <v>-62278968.519999996</v>
      </c>
      <c r="AC43" s="26">
        <f t="shared" si="2"/>
        <v>-55433006.969999999</v>
      </c>
      <c r="AD43" s="26"/>
      <c r="AE43" s="26"/>
      <c r="AF43" s="26"/>
      <c r="AG43" s="26"/>
      <c r="AH43" s="26"/>
      <c r="AI43" s="26"/>
    </row>
    <row r="44" spans="1:35" ht="54" customHeight="1">
      <c r="A44" s="102"/>
      <c r="B44" s="103"/>
      <c r="C44" s="1">
        <v>38</v>
      </c>
      <c r="D44" s="4" t="s">
        <v>47</v>
      </c>
      <c r="E44" s="30">
        <v>438</v>
      </c>
      <c r="F44" s="20">
        <f t="shared" si="3"/>
        <v>101860.0514155251</v>
      </c>
      <c r="G44" s="12">
        <f t="shared" si="4"/>
        <v>27436680</v>
      </c>
      <c r="H44" s="8">
        <v>974000</v>
      </c>
      <c r="I44" s="2"/>
      <c r="J44" s="2">
        <v>2560495.5</v>
      </c>
      <c r="K44" s="11">
        <f t="shared" si="0"/>
        <v>7383015</v>
      </c>
      <c r="L44" s="2">
        <v>22200</v>
      </c>
      <c r="M44" s="2">
        <v>15000</v>
      </c>
      <c r="N44" s="2">
        <v>0</v>
      </c>
      <c r="O44" s="2">
        <v>0</v>
      </c>
      <c r="P44" s="11">
        <v>6223312.0199999996</v>
      </c>
      <c r="Q44" s="2">
        <f t="shared" si="7"/>
        <v>44614702.519999996</v>
      </c>
      <c r="S44" s="26">
        <v>25692000</v>
      </c>
      <c r="T44" s="28">
        <v>1484280</v>
      </c>
      <c r="U44" s="28">
        <v>260400</v>
      </c>
      <c r="V44" s="26">
        <v>6968000</v>
      </c>
      <c r="W44" s="28">
        <v>415015</v>
      </c>
      <c r="X44" s="28"/>
      <c r="Y44" s="26">
        <v>8597657.8528934345</v>
      </c>
      <c r="Z44" s="26"/>
      <c r="AA44" s="39">
        <f t="shared" si="5"/>
        <v>0</v>
      </c>
      <c r="AB44" s="26">
        <f t="shared" si="6"/>
        <v>-44614702.519999996</v>
      </c>
      <c r="AC44" s="26">
        <f t="shared" si="2"/>
        <v>-38391390.5</v>
      </c>
      <c r="AD44" s="26"/>
      <c r="AE44" s="26"/>
      <c r="AF44" s="26"/>
      <c r="AG44" s="26"/>
      <c r="AH44" s="26"/>
      <c r="AI44" s="26"/>
    </row>
    <row r="45" spans="1:35" ht="54" customHeight="1">
      <c r="A45" s="102"/>
      <c r="B45" s="103"/>
      <c r="C45" s="1">
        <v>39</v>
      </c>
      <c r="D45" s="4" t="s">
        <v>48</v>
      </c>
      <c r="E45" s="30">
        <v>437</v>
      </c>
      <c r="F45" s="20">
        <f t="shared" si="3"/>
        <v>124922.7556750572</v>
      </c>
      <c r="G45" s="12">
        <f t="shared" si="4"/>
        <v>33428760</v>
      </c>
      <c r="H45" s="8">
        <v>972000</v>
      </c>
      <c r="I45" s="2"/>
      <c r="J45" s="2">
        <v>2974635.86</v>
      </c>
      <c r="K45" s="11">
        <f t="shared" si="0"/>
        <v>10951887</v>
      </c>
      <c r="L45" s="2">
        <v>91000</v>
      </c>
      <c r="M45" s="2">
        <v>50000</v>
      </c>
      <c r="N45" s="2">
        <v>0</v>
      </c>
      <c r="O45" s="2">
        <v>0</v>
      </c>
      <c r="P45" s="11">
        <v>6122961.3700000001</v>
      </c>
      <c r="Q45" s="2">
        <f t="shared" si="7"/>
        <v>54591244.229999997</v>
      </c>
      <c r="S45" s="26">
        <v>32283000</v>
      </c>
      <c r="T45" s="28">
        <v>1015560</v>
      </c>
      <c r="U45" s="28">
        <v>130200</v>
      </c>
      <c r="V45" s="26">
        <v>10781000</v>
      </c>
      <c r="W45" s="28">
        <v>170887</v>
      </c>
      <c r="X45" s="28"/>
      <c r="Y45" s="26">
        <v>9033350.5728424489</v>
      </c>
      <c r="Z45" s="26"/>
      <c r="AA45" s="39">
        <f t="shared" si="5"/>
        <v>0</v>
      </c>
      <c r="AB45" s="26">
        <f t="shared" si="6"/>
        <v>-54591244.229999997</v>
      </c>
      <c r="AC45" s="26">
        <f t="shared" si="2"/>
        <v>-48468282.859999999</v>
      </c>
      <c r="AD45" s="26"/>
      <c r="AE45" s="26"/>
      <c r="AF45" s="26"/>
      <c r="AG45" s="26"/>
      <c r="AH45" s="26"/>
      <c r="AI45" s="26"/>
    </row>
    <row r="46" spans="1:35" ht="54" customHeight="1">
      <c r="A46" s="102"/>
      <c r="B46" s="103"/>
      <c r="C46" s="1">
        <v>40</v>
      </c>
      <c r="D46" s="4" t="s">
        <v>49</v>
      </c>
      <c r="E46" s="30">
        <v>544</v>
      </c>
      <c r="F46" s="20">
        <f t="shared" si="3"/>
        <v>78945.49117647059</v>
      </c>
      <c r="G46" s="12">
        <f t="shared" si="4"/>
        <v>28212140</v>
      </c>
      <c r="H46" s="8">
        <v>1198000</v>
      </c>
      <c r="I46" s="2"/>
      <c r="J46" s="2">
        <v>2659831.62</v>
      </c>
      <c r="K46" s="11">
        <f t="shared" si="0"/>
        <v>7151562</v>
      </c>
      <c r="L46" s="2">
        <v>96100</v>
      </c>
      <c r="M46" s="2">
        <v>0</v>
      </c>
      <c r="N46" s="2">
        <v>0</v>
      </c>
      <c r="O46" s="2">
        <v>0</v>
      </c>
      <c r="P46" s="11">
        <v>3628713.58</v>
      </c>
      <c r="Q46" s="2">
        <f t="shared" si="7"/>
        <v>42946347.200000003</v>
      </c>
      <c r="S46" s="26">
        <v>26168000</v>
      </c>
      <c r="T46" s="28">
        <v>1718640</v>
      </c>
      <c r="U46" s="28">
        <v>325500</v>
      </c>
      <c r="V46" s="26">
        <v>6704000</v>
      </c>
      <c r="W46" s="28">
        <v>447562</v>
      </c>
      <c r="X46" s="28"/>
      <c r="Y46" s="26">
        <v>6300275.5234250398</v>
      </c>
      <c r="Z46" s="26"/>
      <c r="AA46" s="39">
        <f t="shared" si="5"/>
        <v>0</v>
      </c>
      <c r="AB46" s="26">
        <f t="shared" si="6"/>
        <v>-42946347.200000003</v>
      </c>
      <c r="AC46" s="26">
        <f t="shared" si="2"/>
        <v>-39317633.619999997</v>
      </c>
      <c r="AD46" s="26"/>
      <c r="AE46" s="26"/>
      <c r="AF46" s="26"/>
      <c r="AG46" s="26"/>
      <c r="AH46" s="26"/>
      <c r="AI46" s="26"/>
    </row>
    <row r="47" spans="1:35" ht="54" customHeight="1">
      <c r="A47" s="102"/>
      <c r="B47" s="103"/>
      <c r="C47" s="1">
        <v>41</v>
      </c>
      <c r="D47" s="4" t="s">
        <v>50</v>
      </c>
      <c r="E47" s="30">
        <v>473</v>
      </c>
      <c r="F47" s="20">
        <f t="shared" si="3"/>
        <v>89598.598541226223</v>
      </c>
      <c r="G47" s="12">
        <f t="shared" si="4"/>
        <v>26940400</v>
      </c>
      <c r="H47" s="8">
        <v>1051000</v>
      </c>
      <c r="I47" s="2"/>
      <c r="J47" s="2">
        <v>3056711.73</v>
      </c>
      <c r="K47" s="11">
        <f t="shared" si="0"/>
        <v>6677675</v>
      </c>
      <c r="L47" s="2">
        <v>135000</v>
      </c>
      <c r="M47" s="2">
        <v>30000</v>
      </c>
      <c r="N47" s="2">
        <v>0</v>
      </c>
      <c r="O47" s="2">
        <v>0</v>
      </c>
      <c r="P47" s="11">
        <v>4489350.38</v>
      </c>
      <c r="Q47" s="2">
        <f t="shared" si="7"/>
        <v>42380137.110000007</v>
      </c>
      <c r="S47" s="26">
        <v>25378000</v>
      </c>
      <c r="T47" s="28">
        <v>1562400</v>
      </c>
      <c r="U47" s="28"/>
      <c r="V47" s="26">
        <v>6401000</v>
      </c>
      <c r="W47" s="28">
        <v>276675</v>
      </c>
      <c r="X47" s="28"/>
      <c r="Y47" s="26">
        <v>7509097.77077456</v>
      </c>
      <c r="Z47" s="26"/>
      <c r="AA47" s="39">
        <f t="shared" si="5"/>
        <v>0</v>
      </c>
      <c r="AB47" s="26">
        <f t="shared" si="6"/>
        <v>-42380137.110000007</v>
      </c>
      <c r="AC47" s="26">
        <f t="shared" si="2"/>
        <v>-37890786.729999997</v>
      </c>
      <c r="AD47" s="26"/>
      <c r="AE47" s="26"/>
      <c r="AF47" s="26"/>
      <c r="AG47" s="26"/>
      <c r="AH47" s="26"/>
      <c r="AI47" s="26"/>
    </row>
    <row r="48" spans="1:35" ht="54" customHeight="1">
      <c r="A48" s="102"/>
      <c r="B48" s="103"/>
      <c r="C48" s="1">
        <v>42</v>
      </c>
      <c r="D48" s="4" t="s">
        <v>51</v>
      </c>
      <c r="E48" s="30">
        <v>734</v>
      </c>
      <c r="F48" s="20">
        <f t="shared" si="3"/>
        <v>76355.452847411449</v>
      </c>
      <c r="G48" s="12">
        <f t="shared" si="4"/>
        <v>35243840</v>
      </c>
      <c r="H48" s="8">
        <v>1608000</v>
      </c>
      <c r="I48" s="2"/>
      <c r="J48" s="2">
        <v>3254770.55</v>
      </c>
      <c r="K48" s="11">
        <f t="shared" si="0"/>
        <v>9180800</v>
      </c>
      <c r="L48" s="2">
        <v>240200</v>
      </c>
      <c r="M48" s="2">
        <v>50000</v>
      </c>
      <c r="N48" s="2">
        <v>0</v>
      </c>
      <c r="O48" s="2">
        <v>0</v>
      </c>
      <c r="P48" s="11">
        <v>6467291.8399999999</v>
      </c>
      <c r="Q48" s="2">
        <f t="shared" si="7"/>
        <v>56044902.390000001</v>
      </c>
      <c r="S48" s="26">
        <v>32744000</v>
      </c>
      <c r="T48" s="28">
        <v>2109240</v>
      </c>
      <c r="U48" s="28">
        <v>390600</v>
      </c>
      <c r="V48" s="26">
        <v>8660000</v>
      </c>
      <c r="W48" s="28">
        <v>520800</v>
      </c>
      <c r="X48" s="28"/>
      <c r="Y48" s="26">
        <v>9748003.4819014762</v>
      </c>
      <c r="Z48" s="26"/>
      <c r="AA48" s="39">
        <f t="shared" si="5"/>
        <v>0</v>
      </c>
      <c r="AB48" s="26">
        <f t="shared" si="6"/>
        <v>-56044902.390000001</v>
      </c>
      <c r="AC48" s="26">
        <f t="shared" si="2"/>
        <v>-49577610.549999997</v>
      </c>
      <c r="AD48" s="26"/>
      <c r="AE48" s="26"/>
      <c r="AF48" s="26"/>
      <c r="AG48" s="26"/>
      <c r="AH48" s="26"/>
      <c r="AI48" s="26"/>
    </row>
    <row r="49" spans="1:35" ht="54" customHeight="1">
      <c r="A49" s="102"/>
      <c r="B49" s="103"/>
      <c r="C49" s="1">
        <v>43</v>
      </c>
      <c r="D49" s="4" t="s">
        <v>52</v>
      </c>
      <c r="E49" s="30">
        <v>828</v>
      </c>
      <c r="F49" s="20">
        <f t="shared" si="3"/>
        <v>80524.008876811597</v>
      </c>
      <c r="G49" s="12">
        <f t="shared" si="4"/>
        <v>45859920</v>
      </c>
      <c r="H49" s="8">
        <v>1850000</v>
      </c>
      <c r="I49" s="2"/>
      <c r="J49" s="2">
        <v>3222275.39</v>
      </c>
      <c r="K49" s="11">
        <f t="shared" si="0"/>
        <v>10230311</v>
      </c>
      <c r="L49" s="2">
        <v>321000</v>
      </c>
      <c r="M49" s="2">
        <v>0</v>
      </c>
      <c r="N49" s="2">
        <v>0</v>
      </c>
      <c r="O49" s="2">
        <v>0</v>
      </c>
      <c r="P49" s="11">
        <v>5190372.96</v>
      </c>
      <c r="Q49" s="2">
        <f t="shared" si="7"/>
        <v>66673879.350000001</v>
      </c>
      <c r="S49" s="26">
        <v>42924000</v>
      </c>
      <c r="T49" s="28">
        <v>2812320</v>
      </c>
      <c r="U49" s="28">
        <v>123600</v>
      </c>
      <c r="V49" s="26">
        <v>9620000</v>
      </c>
      <c r="W49" s="28">
        <v>610311</v>
      </c>
      <c r="X49" s="28"/>
      <c r="Y49" s="26">
        <v>8566246.6456521023</v>
      </c>
      <c r="Z49" s="26"/>
      <c r="AA49" s="39">
        <f t="shared" si="5"/>
        <v>0</v>
      </c>
      <c r="AB49" s="26">
        <f t="shared" si="6"/>
        <v>-66673879.350000001</v>
      </c>
      <c r="AC49" s="26">
        <f t="shared" si="2"/>
        <v>-61483506.390000001</v>
      </c>
      <c r="AD49" s="26"/>
      <c r="AE49" s="26"/>
      <c r="AF49" s="26"/>
      <c r="AG49" s="26"/>
      <c r="AH49" s="26"/>
      <c r="AI49" s="26"/>
    </row>
    <row r="50" spans="1:35" ht="54" customHeight="1">
      <c r="A50" s="102"/>
      <c r="B50" s="103"/>
      <c r="C50" s="1">
        <v>44</v>
      </c>
      <c r="D50" s="4" t="s">
        <v>53</v>
      </c>
      <c r="E50" s="30">
        <v>1723</v>
      </c>
      <c r="F50" s="20">
        <f t="shared" si="3"/>
        <v>65893.170562971558</v>
      </c>
      <c r="G50" s="12">
        <f t="shared" si="4"/>
        <v>78230020</v>
      </c>
      <c r="H50" s="8">
        <v>3783000</v>
      </c>
      <c r="I50" s="2"/>
      <c r="J50" s="2">
        <v>4281740.49</v>
      </c>
      <c r="K50" s="11">
        <f t="shared" si="0"/>
        <v>19411625</v>
      </c>
      <c r="L50" s="2">
        <v>310200</v>
      </c>
      <c r="M50" s="2">
        <v>40000</v>
      </c>
      <c r="N50" s="2">
        <v>0</v>
      </c>
      <c r="O50" s="2">
        <v>0</v>
      </c>
      <c r="P50" s="11">
        <v>7477347.3899999997</v>
      </c>
      <c r="Q50" s="2">
        <f t="shared" si="7"/>
        <v>113533932.88</v>
      </c>
      <c r="S50" s="26">
        <v>73660000</v>
      </c>
      <c r="T50" s="28">
        <v>4374720</v>
      </c>
      <c r="U50" s="28">
        <v>195300</v>
      </c>
      <c r="V50" s="26">
        <v>18842000</v>
      </c>
      <c r="W50" s="28">
        <v>569625</v>
      </c>
      <c r="X50" s="28"/>
      <c r="Y50" s="26">
        <v>11777498.374363115</v>
      </c>
      <c r="Z50" s="26"/>
      <c r="AA50" s="39">
        <f t="shared" si="5"/>
        <v>0</v>
      </c>
      <c r="AB50" s="26">
        <f t="shared" si="6"/>
        <v>-113533932.88</v>
      </c>
      <c r="AC50" s="26">
        <f t="shared" si="2"/>
        <v>-106056585.48999999</v>
      </c>
      <c r="AD50" s="26"/>
      <c r="AE50" s="26"/>
      <c r="AF50" s="26"/>
      <c r="AG50" s="26"/>
      <c r="AH50" s="26"/>
      <c r="AI50" s="26"/>
    </row>
    <row r="51" spans="1:35" ht="54" customHeight="1">
      <c r="A51" s="102"/>
      <c r="B51" s="103"/>
      <c r="C51" s="1">
        <v>45</v>
      </c>
      <c r="D51" s="4" t="s">
        <v>54</v>
      </c>
      <c r="E51" s="30">
        <v>552</v>
      </c>
      <c r="F51" s="20">
        <f t="shared" si="3"/>
        <v>91215.249673913044</v>
      </c>
      <c r="G51" s="12">
        <f t="shared" si="4"/>
        <v>30792640</v>
      </c>
      <c r="H51" s="8">
        <v>1219000</v>
      </c>
      <c r="I51" s="2"/>
      <c r="J51" s="2">
        <v>3270419.97</v>
      </c>
      <c r="K51" s="11">
        <f t="shared" si="0"/>
        <v>9628190</v>
      </c>
      <c r="L51" s="2">
        <v>173230</v>
      </c>
      <c r="M51" s="2">
        <v>5250</v>
      </c>
      <c r="N51" s="2">
        <v>0</v>
      </c>
      <c r="O51" s="2">
        <v>0</v>
      </c>
      <c r="P51" s="11">
        <v>5262087.8499999996</v>
      </c>
      <c r="Q51" s="2">
        <f t="shared" si="7"/>
        <v>50350817.82</v>
      </c>
      <c r="S51" s="26">
        <v>29074000</v>
      </c>
      <c r="T51" s="28">
        <v>1718640</v>
      </c>
      <c r="U51" s="28"/>
      <c r="V51" s="26">
        <v>9262000</v>
      </c>
      <c r="W51" s="28">
        <v>366190</v>
      </c>
      <c r="X51" s="28"/>
      <c r="Y51" s="26">
        <v>8477912.9791661371</v>
      </c>
      <c r="Z51" s="26"/>
      <c r="AA51" s="39">
        <f t="shared" si="5"/>
        <v>0</v>
      </c>
      <c r="AB51" s="26">
        <f t="shared" si="6"/>
        <v>-50350817.82</v>
      </c>
      <c r="AC51" s="26">
        <f t="shared" si="2"/>
        <v>-45088729.969999999</v>
      </c>
      <c r="AD51" s="26"/>
      <c r="AE51" s="26"/>
      <c r="AF51" s="26"/>
      <c r="AG51" s="26"/>
      <c r="AH51" s="26"/>
      <c r="AI51" s="26"/>
    </row>
    <row r="52" spans="1:35" ht="54" customHeight="1">
      <c r="A52" s="102"/>
      <c r="B52" s="103"/>
      <c r="C52" s="1">
        <v>46</v>
      </c>
      <c r="D52" s="4" t="s">
        <v>55</v>
      </c>
      <c r="E52" s="30">
        <v>762</v>
      </c>
      <c r="F52" s="20">
        <f t="shared" si="3"/>
        <v>82441.957559055125</v>
      </c>
      <c r="G52" s="12">
        <f t="shared" si="4"/>
        <v>40161960</v>
      </c>
      <c r="H52" s="8">
        <v>1670000</v>
      </c>
      <c r="I52" s="2"/>
      <c r="J52" s="2">
        <v>4448547.21</v>
      </c>
      <c r="K52" s="11">
        <f t="shared" si="0"/>
        <v>10006980</v>
      </c>
      <c r="L52" s="2">
        <v>130300</v>
      </c>
      <c r="M52" s="2">
        <v>35000</v>
      </c>
      <c r="N52" s="2">
        <v>0</v>
      </c>
      <c r="O52" s="2">
        <v>0</v>
      </c>
      <c r="P52" s="11">
        <v>6367984.4500000002</v>
      </c>
      <c r="Q52" s="2">
        <f t="shared" si="7"/>
        <v>62820771.660000004</v>
      </c>
      <c r="S52" s="26">
        <v>37584000</v>
      </c>
      <c r="T52" s="28">
        <v>2187360</v>
      </c>
      <c r="U52" s="28">
        <v>390600</v>
      </c>
      <c r="V52" s="26">
        <v>9653000</v>
      </c>
      <c r="W52" s="28">
        <v>353980</v>
      </c>
      <c r="X52" s="28"/>
      <c r="Y52" s="26">
        <v>10935484.094327254</v>
      </c>
      <c r="Z52" s="26"/>
      <c r="AA52" s="39">
        <f t="shared" si="5"/>
        <v>0</v>
      </c>
      <c r="AB52" s="26">
        <f t="shared" si="6"/>
        <v>-62820771.660000004</v>
      </c>
      <c r="AC52" s="26">
        <f t="shared" si="2"/>
        <v>-56452787.210000001</v>
      </c>
      <c r="AD52" s="26"/>
      <c r="AE52" s="26"/>
      <c r="AF52" s="26"/>
      <c r="AG52" s="26"/>
      <c r="AH52" s="26"/>
      <c r="AI52" s="26"/>
    </row>
    <row r="53" spans="1:35" ht="54" customHeight="1">
      <c r="A53" s="102"/>
      <c r="B53" s="103"/>
      <c r="C53" s="1">
        <v>47</v>
      </c>
      <c r="D53" s="4" t="s">
        <v>56</v>
      </c>
      <c r="E53" s="30">
        <v>1412</v>
      </c>
      <c r="F53" s="20">
        <f t="shared" si="3"/>
        <v>76005.928944759202</v>
      </c>
      <c r="G53" s="12">
        <f t="shared" si="4"/>
        <v>68641560</v>
      </c>
      <c r="H53" s="8">
        <v>3114000</v>
      </c>
      <c r="I53" s="2"/>
      <c r="J53" s="2">
        <v>6511909.5800000001</v>
      </c>
      <c r="K53" s="11">
        <f t="shared" si="0"/>
        <v>16657350</v>
      </c>
      <c r="L53" s="2">
        <v>265000</v>
      </c>
      <c r="M53" s="2">
        <v>25000</v>
      </c>
      <c r="N53" s="2">
        <v>0</v>
      </c>
      <c r="O53" s="2">
        <v>0</v>
      </c>
      <c r="P53" s="11">
        <v>12105552.09</v>
      </c>
      <c r="Q53" s="2">
        <f t="shared" si="7"/>
        <v>107320371.67</v>
      </c>
      <c r="S53" s="26">
        <v>64371000</v>
      </c>
      <c r="T53" s="28">
        <v>4140360</v>
      </c>
      <c r="U53" s="28">
        <v>130200</v>
      </c>
      <c r="V53" s="26">
        <v>16104000</v>
      </c>
      <c r="W53" s="28">
        <v>553350</v>
      </c>
      <c r="X53" s="28"/>
      <c r="Y53" s="26">
        <v>18435019.727083351</v>
      </c>
      <c r="Z53" s="26"/>
      <c r="AA53" s="39">
        <f t="shared" si="5"/>
        <v>0</v>
      </c>
      <c r="AB53" s="26">
        <f t="shared" si="6"/>
        <v>-107320371.67</v>
      </c>
      <c r="AC53" s="26">
        <f t="shared" si="2"/>
        <v>-95214819.579999998</v>
      </c>
      <c r="AD53" s="26"/>
      <c r="AE53" s="26"/>
      <c r="AF53" s="26"/>
      <c r="AG53" s="26"/>
      <c r="AH53" s="26"/>
      <c r="AI53" s="26"/>
    </row>
    <row r="54" spans="1:35" ht="54" customHeight="1" thickBot="1">
      <c r="A54" s="102"/>
      <c r="B54" s="103"/>
      <c r="C54" s="1">
        <v>48</v>
      </c>
      <c r="D54" s="4" t="s">
        <v>57</v>
      </c>
      <c r="E54" s="30">
        <v>1662</v>
      </c>
      <c r="F54" s="20">
        <f t="shared" si="3"/>
        <v>75579.738555956676</v>
      </c>
      <c r="G54" s="12">
        <f t="shared" si="4"/>
        <v>80981140</v>
      </c>
      <c r="H54" s="8">
        <v>3751000</v>
      </c>
      <c r="I54" s="2"/>
      <c r="J54" s="2">
        <v>5595631.1299999999</v>
      </c>
      <c r="K54" s="11">
        <f t="shared" si="0"/>
        <v>19356100</v>
      </c>
      <c r="L54" s="2">
        <v>338000</v>
      </c>
      <c r="M54" s="2">
        <v>150000</v>
      </c>
      <c r="N54" s="2">
        <v>0</v>
      </c>
      <c r="O54" s="2">
        <v>0</v>
      </c>
      <c r="P54" s="11">
        <v>15441654.35</v>
      </c>
      <c r="Q54" s="2">
        <f t="shared" si="7"/>
        <v>125613525.47999999</v>
      </c>
      <c r="S54" s="26">
        <v>75682000</v>
      </c>
      <c r="T54" s="28">
        <v>4452840</v>
      </c>
      <c r="U54" s="28">
        <v>846300</v>
      </c>
      <c r="V54" s="26">
        <v>18640000</v>
      </c>
      <c r="W54" s="28">
        <v>716100</v>
      </c>
      <c r="X54" s="28"/>
      <c r="Y54" s="26">
        <v>20946971.698682863</v>
      </c>
      <c r="Z54" s="26"/>
      <c r="AA54" s="39">
        <f t="shared" si="5"/>
        <v>0</v>
      </c>
      <c r="AB54" s="26">
        <f>AA54-Q54</f>
        <v>-125613525.47999999</v>
      </c>
      <c r="AC54" s="26">
        <f>ROUND(P54+AB54,2)</f>
        <v>-110171871.13</v>
      </c>
      <c r="AD54" s="26"/>
      <c r="AE54" s="26"/>
      <c r="AF54" s="26"/>
      <c r="AG54" s="26"/>
      <c r="AH54" s="26"/>
      <c r="AI54" s="26"/>
    </row>
    <row r="55" spans="1:35" s="22" customFormat="1" ht="54" customHeight="1" thickBot="1">
      <c r="A55" s="98" t="s">
        <v>6</v>
      </c>
      <c r="B55" s="99"/>
      <c r="C55" s="99"/>
      <c r="D55" s="99"/>
      <c r="E55" s="32">
        <f>SUM(E7:E54)</f>
        <v>35308</v>
      </c>
      <c r="F55" s="21"/>
      <c r="G55" s="14">
        <f t="shared" ref="G55:O55" si="8">SUM(G7:G54)</f>
        <v>1951930000</v>
      </c>
      <c r="H55" s="14">
        <f t="shared" si="8"/>
        <v>77651000</v>
      </c>
      <c r="I55" s="14">
        <f t="shared" si="8"/>
        <v>679000</v>
      </c>
      <c r="J55" s="14">
        <f>SUM(J7:J54)</f>
        <v>177544421.64000005</v>
      </c>
      <c r="K55" s="14">
        <f t="shared" si="8"/>
        <v>601185880</v>
      </c>
      <c r="L55" s="14">
        <f t="shared" si="8"/>
        <v>10475080</v>
      </c>
      <c r="M55" s="14">
        <f t="shared" si="8"/>
        <v>1481250</v>
      </c>
      <c r="N55" s="14">
        <f t="shared" si="8"/>
        <v>0</v>
      </c>
      <c r="O55" s="14">
        <f t="shared" si="8"/>
        <v>0</v>
      </c>
      <c r="P55" s="15">
        <f>SUM(P7:P54)</f>
        <v>317802388.55000001</v>
      </c>
      <c r="Q55" s="15">
        <f>SUM(Q7:Q54)</f>
        <v>3138749020.190001</v>
      </c>
      <c r="S55" s="33">
        <f>SUM(S7:S54)</f>
        <v>1837465000</v>
      </c>
      <c r="T55" s="33">
        <f t="shared" ref="T55:Y55" si="9">SUM(T7:T54)</f>
        <v>103665000</v>
      </c>
      <c r="U55" s="33">
        <f t="shared" si="9"/>
        <v>10800000</v>
      </c>
      <c r="V55" s="33">
        <f t="shared" si="9"/>
        <v>518954000</v>
      </c>
      <c r="W55" s="33">
        <f t="shared" si="9"/>
        <v>82231880</v>
      </c>
      <c r="X55" s="27"/>
      <c r="Y55" s="27">
        <f t="shared" si="9"/>
        <v>505095940.00000006</v>
      </c>
      <c r="Z55" s="27"/>
      <c r="AA55" s="27">
        <f>SUM(AA7:AA54)</f>
        <v>0</v>
      </c>
      <c r="AB55" s="27"/>
      <c r="AC55" s="27"/>
      <c r="AD55" s="27"/>
      <c r="AE55" s="27"/>
      <c r="AF55" s="27"/>
      <c r="AG55" s="27"/>
      <c r="AH55" s="27"/>
      <c r="AI55" s="27"/>
    </row>
    <row r="56" spans="1:35">
      <c r="P56" s="16"/>
    </row>
    <row r="57" spans="1:35">
      <c r="P57" s="16"/>
      <c r="Q57" s="26"/>
      <c r="Y57" s="16">
        <v>507303140.19</v>
      </c>
    </row>
    <row r="62" spans="1:35">
      <c r="H62" s="26"/>
    </row>
  </sheetData>
  <mergeCells count="15">
    <mergeCell ref="P4:Q4"/>
    <mergeCell ref="A2:Q2"/>
    <mergeCell ref="A3:Q3"/>
    <mergeCell ref="A55:D55"/>
    <mergeCell ref="Q5:Q6"/>
    <mergeCell ref="A8:A18"/>
    <mergeCell ref="B8:B18"/>
    <mergeCell ref="G5:I5"/>
    <mergeCell ref="J5:P5"/>
    <mergeCell ref="B5:B6"/>
    <mergeCell ref="C5:D6"/>
    <mergeCell ref="E5:E6"/>
    <mergeCell ref="F5:F6"/>
    <mergeCell ref="A20:A54"/>
    <mergeCell ref="B20:B54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таблица 2 СОШ 2021</vt:lpstr>
      <vt:lpstr>таблица 2 СОШ 2022</vt:lpstr>
      <vt:lpstr>таблица 2 СОШ 2023</vt:lpstr>
      <vt:lpstr>Лист2</vt:lpstr>
      <vt:lpstr>Лист3</vt:lpstr>
      <vt:lpstr>'таблица 2 СОШ 2021'!Заголовки_для_печати</vt:lpstr>
      <vt:lpstr>'таблица 2 СОШ 2022'!Заголовки_для_печати</vt:lpstr>
      <vt:lpstr>'таблица 2 СОШ 2023'!Заголовки_для_печати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Муравьева</dc:creator>
  <cp:lastModifiedBy>Муравьева</cp:lastModifiedBy>
  <cp:lastPrinted>2021-01-21T07:06:46Z</cp:lastPrinted>
  <dcterms:created xsi:type="dcterms:W3CDTF">2020-06-29T08:41:14Z</dcterms:created>
  <dcterms:modified xsi:type="dcterms:W3CDTF">2022-03-02T13:08:35Z</dcterms:modified>
</cp:coreProperties>
</file>